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9200" windowHeight="10650" activeTab="1"/>
  </bookViews>
  <sheets>
    <sheet name="1 неделя" sheetId="1" r:id="rId1"/>
    <sheet name="2 неделя" sheetId="3" r:id="rId2"/>
  </sheets>
  <definedNames>
    <definedName name="_xlnm.Print_Area" localSheetId="0">'1 неделя'!$A$1:$Y$78</definedName>
    <definedName name="_xlnm.Print_Area" localSheetId="1">'2 неделя'!$A$1:$Y$77</definedName>
  </definedNames>
  <calcPr calcId="144525"/>
</workbook>
</file>

<file path=xl/calcChain.xml><?xml version="1.0" encoding="utf-8"?>
<calcChain xmlns="http://schemas.openxmlformats.org/spreadsheetml/2006/main">
  <c r="X77" i="3" l="1"/>
  <c r="Y77" i="3"/>
  <c r="M77" i="3"/>
  <c r="O77" i="3"/>
  <c r="V77" i="3"/>
  <c r="K77" i="3"/>
  <c r="I77" i="3"/>
  <c r="H77" i="3"/>
  <c r="I78" i="1"/>
  <c r="H78" i="1"/>
  <c r="W17" i="1"/>
  <c r="X17" i="1"/>
  <c r="V17" i="1"/>
  <c r="P17" i="1"/>
  <c r="K17" i="1"/>
  <c r="I17" i="1"/>
  <c r="H17" i="1"/>
  <c r="X53" i="3" l="1"/>
  <c r="P53" i="3"/>
  <c r="H53" i="3"/>
  <c r="O41" i="3"/>
  <c r="H41" i="3"/>
  <c r="Y53" i="3"/>
  <c r="W53" i="3"/>
  <c r="V53" i="3"/>
  <c r="T53" i="3"/>
  <c r="R53" i="3"/>
  <c r="O53" i="3"/>
  <c r="M53" i="3"/>
  <c r="K53" i="3"/>
  <c r="I53" i="3"/>
  <c r="W41" i="3"/>
  <c r="P41" i="3"/>
  <c r="K41" i="3"/>
  <c r="Y17" i="3"/>
  <c r="X17" i="3"/>
  <c r="W17" i="3"/>
  <c r="V17" i="3"/>
  <c r="T17" i="3"/>
  <c r="R17" i="3"/>
  <c r="P17" i="3"/>
  <c r="O17" i="3"/>
  <c r="M17" i="3"/>
  <c r="K17" i="3"/>
  <c r="I17" i="3"/>
  <c r="H17" i="3"/>
  <c r="Y78" i="1"/>
  <c r="X78" i="1"/>
  <c r="W78" i="1"/>
  <c r="V78" i="1"/>
  <c r="T78" i="1"/>
  <c r="R78" i="1"/>
  <c r="P78" i="1"/>
  <c r="O78" i="1"/>
  <c r="M78" i="1"/>
  <c r="K78" i="1"/>
  <c r="W66" i="1"/>
  <c r="T66" i="1"/>
  <c r="K66" i="1"/>
  <c r="H66" i="1"/>
  <c r="X54" i="1"/>
  <c r="H54" i="1"/>
  <c r="W54" i="1"/>
  <c r="T54" i="1"/>
  <c r="P54" i="1"/>
  <c r="K54" i="1"/>
  <c r="V29" i="1"/>
  <c r="O29" i="1"/>
  <c r="H29" i="1"/>
  <c r="W77" i="3" l="1"/>
  <c r="P77" i="3"/>
  <c r="P65" i="3"/>
  <c r="K65" i="3"/>
  <c r="H65" i="3"/>
  <c r="T41" i="3"/>
  <c r="Y41" i="3"/>
  <c r="X41" i="3"/>
  <c r="V41" i="3"/>
  <c r="R41" i="3"/>
  <c r="M41" i="3"/>
  <c r="I41" i="3"/>
  <c r="Y28" i="3"/>
  <c r="X28" i="3"/>
  <c r="W28" i="3"/>
  <c r="V28" i="3"/>
  <c r="T28" i="3"/>
  <c r="R28" i="3"/>
  <c r="P28" i="3"/>
  <c r="O28" i="3"/>
  <c r="M28" i="3"/>
  <c r="K28" i="3"/>
  <c r="I28" i="3"/>
  <c r="H28" i="3"/>
  <c r="R66" i="1"/>
  <c r="W41" i="1" l="1"/>
  <c r="T41" i="1"/>
  <c r="M41" i="1"/>
  <c r="H41" i="1"/>
  <c r="T29" i="1" l="1"/>
  <c r="R29" i="1"/>
  <c r="P29" i="1"/>
  <c r="M29" i="1"/>
  <c r="K29" i="1"/>
  <c r="I29" i="1"/>
  <c r="T17" i="1" l="1"/>
  <c r="Y66" i="1"/>
  <c r="V66" i="1"/>
  <c r="P66" i="1"/>
  <c r="O66" i="1"/>
  <c r="M66" i="1"/>
  <c r="I66" i="1"/>
  <c r="Y41" i="1"/>
  <c r="X41" i="1"/>
  <c r="V41" i="1"/>
  <c r="R41" i="1"/>
  <c r="P41" i="1"/>
  <c r="O41" i="1"/>
  <c r="K41" i="1"/>
  <c r="I41" i="1"/>
  <c r="Y17" i="1"/>
  <c r="T77" i="3" l="1"/>
  <c r="R77" i="3"/>
  <c r="Y65" i="3"/>
  <c r="X65" i="3"/>
  <c r="W65" i="3"/>
  <c r="V65" i="3"/>
  <c r="T65" i="3"/>
  <c r="R65" i="3"/>
  <c r="O65" i="3"/>
  <c r="M65" i="3"/>
  <c r="I65" i="3"/>
  <c r="X66" i="1"/>
  <c r="Y54" i="1"/>
  <c r="V54" i="1"/>
  <c r="R54" i="1"/>
  <c r="O54" i="1"/>
  <c r="M54" i="1"/>
  <c r="I54" i="1"/>
  <c r="Y29" i="1"/>
  <c r="X29" i="1"/>
  <c r="W29" i="1"/>
  <c r="R17" i="1"/>
  <c r="O17" i="1"/>
  <c r="M17" i="1"/>
</calcChain>
</file>

<file path=xl/sharedStrings.xml><?xml version="1.0" encoding="utf-8"?>
<sst xmlns="http://schemas.openxmlformats.org/spreadsheetml/2006/main" count="403" uniqueCount="112">
  <si>
    <t>Наименование блюд</t>
  </si>
  <si>
    <t>Выход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</si>
  <si>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</si>
  <si>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</si>
  <si>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</si>
  <si>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</si>
  <si>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</si>
  <si>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</si>
  <si>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</si>
  <si>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</si>
  <si>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</si>
  <si>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</si>
  <si>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</si>
  <si>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</si>
  <si>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1-ая неделя</t>
  </si>
  <si>
    <t>-</t>
  </si>
  <si>
    <t>150/5</t>
  </si>
  <si>
    <t>200/15</t>
  </si>
  <si>
    <t>Итого:</t>
  </si>
  <si>
    <t>50/150</t>
  </si>
  <si>
    <t>50/50</t>
  </si>
  <si>
    <t>200/15/7</t>
  </si>
  <si>
    <t>№ рецептуры</t>
  </si>
  <si>
    <t>2 ВАРИАНТ (НОЯБРЬ, ДЕКАБРЬ)</t>
  </si>
  <si>
    <t xml:space="preserve">КАКАО С МОЛОКОМ </t>
  </si>
  <si>
    <t>№ 289 Сбор.рец. На прод-ию для обуч. Во всех образ.учреж-Дели 2015</t>
  </si>
  <si>
    <t>№ 382 Сбор.рец. На прод-ию для обуч. Во всех образ.учреж-Дели 2015</t>
  </si>
  <si>
    <t>№ 52 Сбор.рец. На прод-ию для обуч. Во всех образ.учреж-Дели 2015</t>
  </si>
  <si>
    <t>МЯСО ТУШЕНОЕ</t>
  </si>
  <si>
    <t>№ 376 Сбор.рец. На прод-ию для обуч. Во всех образ.учреж-Дели 2015</t>
  </si>
  <si>
    <t>РАГУ ИЗ ПТИЦЫ</t>
  </si>
  <si>
    <t xml:space="preserve">ЧАЙ  С САХАРОМ </t>
  </si>
  <si>
    <t>№ 268 Сбор.рец. На прод-ию для обуч. Во всех образ.учреж-Дели 2015</t>
  </si>
  <si>
    <t>№ 392 Сбор.рец. На прод-ию для обуч. Во всех образ.учреж-Дели 2015</t>
  </si>
  <si>
    <t>№ 379 Сбор.рец. На прод-ию для обуч. Во всех образ.учреж-Дели 2015</t>
  </si>
  <si>
    <t>КОФЕЙНЫЙ НАПИТОК С МОЛОКОМ</t>
  </si>
  <si>
    <t>КОТЛЕТЫ</t>
  </si>
  <si>
    <t xml:space="preserve">САЛАТ ИЗ СВЕКЛЫ ОТВАРНОЙ </t>
  </si>
  <si>
    <t>№ 256 Сбор.рец. На прод-ию для обуч. Во всех образ.учреж-Дели 2015</t>
  </si>
  <si>
    <t xml:space="preserve">ПЕЛЬМЕНИ МЯСНЫЕ ОТВАРНЫЕ </t>
  </si>
  <si>
    <t>№ 295 Сбор.рец. На прод-ию для обуч. Во всех образ.учреж-Дели 2015</t>
  </si>
  <si>
    <t>КОТЛЕТЫ РУБЛЕННЫЕ ИЗ БРОЙЛЕР-ЦЫПЛЯТ</t>
  </si>
  <si>
    <t>№ 312 Сбор.рец. На прод-ию для обуч. Во всех образ.учреж-Дели -2015</t>
  </si>
  <si>
    <t xml:space="preserve">ПЮРЕ  КАРТОФЕЛЬНОЕ </t>
  </si>
  <si>
    <t>МАКАРОННЫЕ ИЗДЕЛИЯ ОТВАРНЫЕ С МАСЛОМ</t>
  </si>
  <si>
    <t>№ 203 Сбор.рец. На прод-ию для обуч. Во всех образ.учреж-Дели 2015</t>
  </si>
  <si>
    <t>КАША ВЯЗКАЯ (ГРЕЧНЕВАЯ)</t>
  </si>
  <si>
    <t>ХЛЕБ ПШЕНИНИЧНЫЙ</t>
  </si>
  <si>
    <t xml:space="preserve">ХЛЕБ РЖАНОЙ (РЖАНО-ПШЕНИЧНЫЙ)  </t>
  </si>
  <si>
    <t>№ 303 Сбор.рец. На прод-ию для обуч. Во всех образ.учреж-Дели 2015</t>
  </si>
  <si>
    <t xml:space="preserve">ПРИМЕРНОЕ ДВУХНЕДЕЛЬНОЕ МЕНЮ ДЛЯ ОБУЧАЮЩИХСЯ В ОБЩЕОБРАЗОВАТЕЛЬНЫХ ОРГАНИЗАЦИЯХ С 1-4 КЛАССЫ </t>
  </si>
  <si>
    <t xml:space="preserve">№ 280 Сбор.рец. На прод-ию для обуч. Во всех образ.учреж-Дели -2015 </t>
  </si>
  <si>
    <t xml:space="preserve">ФРИКАДЕЛЬКИ В СОУСЕ </t>
  </si>
  <si>
    <t>55/50</t>
  </si>
  <si>
    <t>349/2015, Дели</t>
  </si>
  <si>
    <t>КОМПОТ ИЗ СМЕСИ СУХОФРУКТОВ</t>
  </si>
  <si>
    <t xml:space="preserve"> 2 Завтрак</t>
  </si>
  <si>
    <t xml:space="preserve"> № 377 Сбор.рец. На прод-ию для обуч. Во всех образ.учреж-Дели 2015</t>
  </si>
  <si>
    <t>ЧАЙ С ЛИМОНОМ</t>
  </si>
  <si>
    <t>6 день (СУББОТА) Завтрак</t>
  </si>
  <si>
    <t xml:space="preserve"> 2 питание</t>
  </si>
  <si>
    <t>1 день (ПОНЕДЕЛЬНИК) 1 питание</t>
  </si>
  <si>
    <t>182/2015,Дели</t>
  </si>
  <si>
    <t>КАША РИСОВАЯ МОЛОЧНАЯ</t>
  </si>
  <si>
    <t>2 день (ВТОРНИК) 1 питание</t>
  </si>
  <si>
    <t>98/2008Речь</t>
  </si>
  <si>
    <t xml:space="preserve">СУП КАРТОФЕЛЬНЫЙ С ГЕРКУЛЕСОМ НА МЯСО-КОСТНОМ БУЛЬОНЕ </t>
  </si>
  <si>
    <t>ХЛЕБ РЖАНОЙ (РЖАНО-ПШЕНИЧНЫЙ)</t>
  </si>
  <si>
    <t>3 день (СРЕДА) 1 питание</t>
  </si>
  <si>
    <t>189/2008Речь</t>
  </si>
  <si>
    <t>КАША ПШЕНИЧНАЯ</t>
  </si>
  <si>
    <t>181/2015,Дели</t>
  </si>
  <si>
    <t>КАША МАННАЯ МОЛОЧНАЯ</t>
  </si>
  <si>
    <t>4 день (ЧЕТВЕРГ) 1 питание</t>
  </si>
  <si>
    <t>182/2015 Дели</t>
  </si>
  <si>
    <t>КАША  МОЛОЧНАЯ (ПШЕННАЯ)</t>
  </si>
  <si>
    <t>РИС ОТВАРНОЙ</t>
  </si>
  <si>
    <t xml:space="preserve">5 день (ПЯТНИЦА) 1 питание </t>
  </si>
  <si>
    <t>67/2015,Дели</t>
  </si>
  <si>
    <t>ЩИ ИЗ СВЕЖЕЙ КАПУСТЫ С КАРТОФЕЛЕМ НА МЯСО-КОСТНОМ БУЛЬОНЕ</t>
  </si>
  <si>
    <t>5 день (ПЯТНИЦА) Завтрак</t>
  </si>
  <si>
    <t xml:space="preserve">БИТОЧКИ РЫБНЫЕ </t>
  </si>
  <si>
    <t>№ 234 Сбор.рец. На прод-ию для обуч. Во всех образ.учреж-Дели -2015</t>
  </si>
  <si>
    <t>ЧАЙ С МОЛОКОМ</t>
  </si>
  <si>
    <t xml:space="preserve">ПЛОВ ИЗ ПТИЦЫ </t>
  </si>
  <si>
    <t>№ 291 Сбор.рец. На прод-ию для обуч. Во всех образ.учреж-Дели -2015</t>
  </si>
  <si>
    <t>КАША ПОЛБЯНАЯ ВЯЗКАЯ</t>
  </si>
  <si>
    <t>№ 302 Сбор.рец. На прод-ию для обуч. Во всех образ.учреж-Дели 2015</t>
  </si>
  <si>
    <t xml:space="preserve">2-ая неделя </t>
  </si>
  <si>
    <t>№ РЕЦЕПТУР</t>
  </si>
  <si>
    <t>2 питание</t>
  </si>
  <si>
    <t>КАША ЯЧНЕВАЯ</t>
  </si>
  <si>
    <t>ПТИЦА ТУШЕННАЯ В СОУСЕ</t>
  </si>
  <si>
    <t>6 день (СУББОТА) 1 питание</t>
  </si>
  <si>
    <t>99/2015,Дели</t>
  </si>
  <si>
    <t xml:space="preserve">СУП ГОРОХОВЫЙ НА МЯСО-КОСТНОМ БУЛЬОНЕ </t>
  </si>
  <si>
    <t>№ 304 Сбор.рец. На прод-ию для обуч. Во всех образ.учреж-Дели 2015</t>
  </si>
  <si>
    <t>2012, Дели</t>
  </si>
  <si>
    <t>БОРЩ С КАПУСТОЙ И КАРТОФЕЛЕМ НА МЯСО-КОСТНОМ БУЛЬОНЕ</t>
  </si>
  <si>
    <t>№ 290 Сбор.рец. На прод-ию для обуч. Во всех образ.учреж-Дели 2015</t>
  </si>
  <si>
    <t>№ 378 Сбор.рец. На прод-ию для обуч. Во всех образ.учреж-Дели 2015</t>
  </si>
  <si>
    <t>165/3</t>
  </si>
  <si>
    <t>2008, Речь</t>
  </si>
  <si>
    <t>ФРУКТЫ (ЯБЛОКИ)</t>
  </si>
  <si>
    <t>ФРУКТЫ (БАНАН)</t>
  </si>
  <si>
    <t>ОСЕННИЙ СЕЗОН</t>
  </si>
  <si>
    <t>№ 62 Сбор.рец. На прод-ию для обуч. Во всех образ.учреж-Дели 2015</t>
  </si>
  <si>
    <t>САЛАТ ИЗ МОРКОВИ С САХАРОМ</t>
  </si>
  <si>
    <t>№45 Сбор.рец. На прод-ию для обуч. Во всех образ.учреж-Дели 2015</t>
  </si>
  <si>
    <t>САЛАТ ИЗ БЕЛОКОЧАННОЙ КАПУСТЫ</t>
  </si>
  <si>
    <t>№56 Сбор.рец. На прод-ию для обуч. Во всех образ.учреж-Дели 2015</t>
  </si>
  <si>
    <t xml:space="preserve">САЛАТ ОВОЩНОЙ С ЯБЛОКАМИ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</si>
</sst>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b/>
      <sz val="12"/>
      <name val="Arial"/>
      <family val="2"/>
    </font>
    <font>
      <sz val="9"/>
      <name val="Comic Sans MS"/>
      <family val="2"/>
    </font>
    <font>
      <sz val="11"/>
      <name val="Arial"/>
      <family val="2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Arial"/>
      <family val="2"/>
    </font>
    <font>
      <sz val="11"/>
      <name val="Arial"/>
      <family val="2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8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left" wrapText="1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11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/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1" fontId="6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 vertical="top" wrapText="1"/>
    </xf>
    <xf numFmtId="164" fontId="6" fillId="2" borderId="0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1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165" fontId="1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left" vertical="center" wrapText="1"/>
    </xf>
    <xf numFmtId="0" fontId="14" fillId="2" borderId="3" xfId="0" applyNumberFormat="1" applyFont="1" applyFill="1" applyBorder="1" applyAlignment="1">
      <alignment horizontal="left" vertical="center" wrapText="1"/>
    </xf>
    <xf numFmtId="0" fontId="14" fillId="2" borderId="4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>
      <alignment horizontal="center" wrapText="1"/>
    </xf>
    <xf numFmtId="0" fontId="2" fillId="2" borderId="5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4" fillId="2" borderId="4" xfId="0" applyNumberFormat="1" applyFont="1" applyFill="1" applyBorder="1" applyAlignment="1">
      <alignment horizontal="right" vertical="center" wrapText="1"/>
    </xf>
    <xf numFmtId="0" fontId="14" fillId="2" borderId="2" xfId="0" applyNumberFormat="1" applyFont="1" applyFill="1" applyBorder="1" applyAlignment="1">
      <alignment vertical="center" wrapText="1"/>
    </xf>
    <xf numFmtId="0" fontId="14" fillId="2" borderId="3" xfId="0" applyNumberFormat="1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top" wrapText="1"/>
    </xf>
    <xf numFmtId="0" fontId="2" fillId="2" borderId="7" xfId="0" applyNumberFormat="1" applyFont="1" applyFill="1" applyBorder="1" applyAlignment="1">
      <alignment horizontal="center"/>
    </xf>
    <xf numFmtId="0" fontId="2" fillId="2" borderId="6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right"/>
    </xf>
    <xf numFmtId="164" fontId="6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165" fontId="1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23"/>
  <sheetViews>
    <sheetView view="pageBreakPreview" zoomScale="90" zoomScaleNormal="90" zoomScaleSheetLayoutView="90" workbookViewId="0">
      <selection activeCell="F81" sqref="F81"/>
    </sheetView>
  </sheetViews>
  <sheetFormatPr defaultRowHeight="15" x14ac:dyDescent="0.25"/>
  <cols>
    <col min="1" max="1" width="13.85546875" style="6" customWidth="1"/>
    <col min="2" max="6" width="8.85546875" style="7" customWidth="1"/>
    <col min="7" max="7" width="9.7109375" style="8" customWidth="1"/>
    <col min="8" max="8" width="9.140625" style="8" customWidth="1"/>
    <col min="9" max="9" width="4.5703125" style="8" customWidth="1"/>
    <col min="10" max="10" width="6.140625" style="8" customWidth="1"/>
    <col min="11" max="11" width="4.5703125" style="8" customWidth="1"/>
    <col min="12" max="12" width="8.7109375" style="8" customWidth="1"/>
    <col min="13" max="13" width="0.140625" style="8" customWidth="1"/>
    <col min="14" max="14" width="10.42578125" style="8" customWidth="1"/>
    <col min="15" max="15" width="9.42578125" style="8" customWidth="1"/>
    <col min="16" max="16" width="8.42578125" style="8" customWidth="1"/>
    <col min="17" max="17" width="1.28515625" style="8" customWidth="1"/>
    <col min="18" max="18" width="7.5703125" style="8" customWidth="1"/>
    <col min="19" max="19" width="1.42578125" style="8" customWidth="1"/>
    <col min="20" max="20" width="1.7109375" style="8" customWidth="1"/>
    <col min="21" max="21" width="11.140625" style="8" customWidth="1"/>
    <col min="22" max="22" width="10.7109375" style="8" customWidth="1"/>
    <col min="23" max="24" width="12.140625" style="8" bestFit="1" customWidth="1"/>
    <col min="25" max="25" width="8.85546875" style="8" customWidth="1"/>
    <col min="26" max="26" width="0.42578125" style="7" customWidth="1"/>
    <col min="27" max="42" width="9.140625" style="13" customWidth="1"/>
    <col min="43" max="255" width="9.140625" style="9" customWidth="1"/>
    <col min="256" max="256" width="2" style="9" customWidth="1"/>
    <col min="257" max="264" width="8.85546875" style="9" customWidth="1"/>
    <col min="265" max="265" width="4.5703125" style="9" customWidth="1"/>
    <col min="266" max="266" width="4.28515625" style="9" customWidth="1"/>
    <col min="267" max="267" width="4.5703125" style="9" customWidth="1"/>
    <col min="268" max="268" width="8.7109375" style="9" customWidth="1"/>
    <col min="269" max="269" width="0.140625" style="9" customWidth="1"/>
    <col min="270" max="270" width="19" style="9" customWidth="1"/>
    <col min="271" max="271" width="16.140625" style="9" customWidth="1"/>
    <col min="272" max="272" width="13.42578125" style="9" customWidth="1"/>
    <col min="273" max="273" width="1.28515625" style="9" customWidth="1"/>
    <col min="274" max="274" width="7.5703125" style="9" customWidth="1"/>
    <col min="275" max="275" width="7.140625" style="9" customWidth="1"/>
    <col min="276" max="276" width="1.7109375" style="9" customWidth="1"/>
    <col min="277" max="277" width="13" style="9" customWidth="1"/>
    <col min="278" max="281" width="8.85546875" style="9" customWidth="1"/>
    <col min="282" max="282" width="0.42578125" style="9" customWidth="1"/>
    <col min="283" max="511" width="9.140625" style="9" customWidth="1"/>
    <col min="512" max="512" width="2" style="9" customWidth="1"/>
    <col min="513" max="520" width="8.85546875" style="9" customWidth="1"/>
    <col min="521" max="521" width="4.5703125" style="9" customWidth="1"/>
    <col min="522" max="522" width="4.28515625" style="9" customWidth="1"/>
    <col min="523" max="523" width="4.5703125" style="9" customWidth="1"/>
    <col min="524" max="524" width="8.7109375" style="9" customWidth="1"/>
    <col min="525" max="525" width="0.140625" style="9" customWidth="1"/>
    <col min="526" max="526" width="19" style="9" customWidth="1"/>
    <col min="527" max="527" width="16.140625" style="9" customWidth="1"/>
    <col min="528" max="528" width="13.42578125" style="9" customWidth="1"/>
    <col min="529" max="529" width="1.28515625" style="9" customWidth="1"/>
    <col min="530" max="530" width="7.5703125" style="9" customWidth="1"/>
    <col min="531" max="531" width="7.140625" style="9" customWidth="1"/>
    <col min="532" max="532" width="1.7109375" style="9" customWidth="1"/>
    <col min="533" max="533" width="13" style="9" customWidth="1"/>
    <col min="534" max="537" width="8.85546875" style="9" customWidth="1"/>
    <col min="538" max="538" width="0.42578125" style="9" customWidth="1"/>
    <col min="539" max="767" width="9.140625" style="9" customWidth="1"/>
    <col min="768" max="768" width="2" style="9" customWidth="1"/>
    <col min="769" max="776" width="8.85546875" style="9" customWidth="1"/>
    <col min="777" max="777" width="4.5703125" style="9" customWidth="1"/>
    <col min="778" max="778" width="4.28515625" style="9" customWidth="1"/>
    <col min="779" max="779" width="4.5703125" style="9" customWidth="1"/>
    <col min="780" max="780" width="8.7109375" style="9" customWidth="1"/>
    <col min="781" max="781" width="0.140625" style="9" customWidth="1"/>
    <col min="782" max="782" width="19" style="9" customWidth="1"/>
    <col min="783" max="783" width="16.140625" style="9" customWidth="1"/>
    <col min="784" max="784" width="13.42578125" style="9" customWidth="1"/>
    <col min="785" max="785" width="1.28515625" style="9" customWidth="1"/>
    <col min="786" max="786" width="7.5703125" style="9" customWidth="1"/>
    <col min="787" max="787" width="7.140625" style="9" customWidth="1"/>
    <col min="788" max="788" width="1.7109375" style="9" customWidth="1"/>
    <col min="789" max="789" width="13" style="9" customWidth="1"/>
    <col min="790" max="793" width="8.85546875" style="9" customWidth="1"/>
    <col min="794" max="794" width="0.42578125" style="9" customWidth="1"/>
    <col min="795" max="1023" width="9.140625" style="9" customWidth="1"/>
    <col min="1024" max="1024" width="2" style="9" customWidth="1"/>
    <col min="1025" max="1032" width="8.85546875" style="9" customWidth="1"/>
    <col min="1033" max="1033" width="4.5703125" style="9" customWidth="1"/>
    <col min="1034" max="1034" width="4.28515625" style="9" customWidth="1"/>
    <col min="1035" max="1035" width="4.5703125" style="9" customWidth="1"/>
    <col min="1036" max="1036" width="8.7109375" style="9" customWidth="1"/>
    <col min="1037" max="1037" width="0.140625" style="9" customWidth="1"/>
    <col min="1038" max="1038" width="19" style="9" customWidth="1"/>
    <col min="1039" max="1039" width="16.140625" style="9" customWidth="1"/>
    <col min="1040" max="1040" width="13.42578125" style="9" customWidth="1"/>
    <col min="1041" max="1041" width="1.28515625" style="9" customWidth="1"/>
    <col min="1042" max="1042" width="7.5703125" style="9" customWidth="1"/>
    <col min="1043" max="1043" width="7.140625" style="9" customWidth="1"/>
    <col min="1044" max="1044" width="1.7109375" style="9" customWidth="1"/>
    <col min="1045" max="1045" width="13" style="9" customWidth="1"/>
    <col min="1046" max="1049" width="8.85546875" style="9" customWidth="1"/>
    <col min="1050" max="1050" width="0.42578125" style="9" customWidth="1"/>
    <col min="1051" max="1279" width="9.140625" style="9" customWidth="1"/>
    <col min="1280" max="1280" width="2" style="9" customWidth="1"/>
    <col min="1281" max="1288" width="8.85546875" style="9" customWidth="1"/>
    <col min="1289" max="1289" width="4.5703125" style="9" customWidth="1"/>
    <col min="1290" max="1290" width="4.28515625" style="9" customWidth="1"/>
    <col min="1291" max="1291" width="4.5703125" style="9" customWidth="1"/>
    <col min="1292" max="1292" width="8.7109375" style="9" customWidth="1"/>
    <col min="1293" max="1293" width="0.140625" style="9" customWidth="1"/>
    <col min="1294" max="1294" width="19" style="9" customWidth="1"/>
    <col min="1295" max="1295" width="16.140625" style="9" customWidth="1"/>
    <col min="1296" max="1296" width="13.42578125" style="9" customWidth="1"/>
    <col min="1297" max="1297" width="1.28515625" style="9" customWidth="1"/>
    <col min="1298" max="1298" width="7.5703125" style="9" customWidth="1"/>
    <col min="1299" max="1299" width="7.140625" style="9" customWidth="1"/>
    <col min="1300" max="1300" width="1.7109375" style="9" customWidth="1"/>
    <col min="1301" max="1301" width="13" style="9" customWidth="1"/>
    <col min="1302" max="1305" width="8.85546875" style="9" customWidth="1"/>
    <col min="1306" max="1306" width="0.42578125" style="9" customWidth="1"/>
    <col min="1307" max="1535" width="9.140625" style="9" customWidth="1"/>
    <col min="1536" max="1536" width="2" style="9" customWidth="1"/>
    <col min="1537" max="1544" width="8.85546875" style="9" customWidth="1"/>
    <col min="1545" max="1545" width="4.5703125" style="9" customWidth="1"/>
    <col min="1546" max="1546" width="4.28515625" style="9" customWidth="1"/>
    <col min="1547" max="1547" width="4.5703125" style="9" customWidth="1"/>
    <col min="1548" max="1548" width="8.7109375" style="9" customWidth="1"/>
    <col min="1549" max="1549" width="0.140625" style="9" customWidth="1"/>
    <col min="1550" max="1550" width="19" style="9" customWidth="1"/>
    <col min="1551" max="1551" width="16.140625" style="9" customWidth="1"/>
    <col min="1552" max="1552" width="13.42578125" style="9" customWidth="1"/>
    <col min="1553" max="1553" width="1.28515625" style="9" customWidth="1"/>
    <col min="1554" max="1554" width="7.5703125" style="9" customWidth="1"/>
    <col min="1555" max="1555" width="7.140625" style="9" customWidth="1"/>
    <col min="1556" max="1556" width="1.7109375" style="9" customWidth="1"/>
    <col min="1557" max="1557" width="13" style="9" customWidth="1"/>
    <col min="1558" max="1561" width="8.85546875" style="9" customWidth="1"/>
    <col min="1562" max="1562" width="0.42578125" style="9" customWidth="1"/>
    <col min="1563" max="1791" width="9.140625" style="9" customWidth="1"/>
    <col min="1792" max="1792" width="2" style="9" customWidth="1"/>
    <col min="1793" max="1800" width="8.85546875" style="9" customWidth="1"/>
    <col min="1801" max="1801" width="4.5703125" style="9" customWidth="1"/>
    <col min="1802" max="1802" width="4.28515625" style="9" customWidth="1"/>
    <col min="1803" max="1803" width="4.5703125" style="9" customWidth="1"/>
    <col min="1804" max="1804" width="8.7109375" style="9" customWidth="1"/>
    <col min="1805" max="1805" width="0.140625" style="9" customWidth="1"/>
    <col min="1806" max="1806" width="19" style="9" customWidth="1"/>
    <col min="1807" max="1807" width="16.140625" style="9" customWidth="1"/>
    <col min="1808" max="1808" width="13.42578125" style="9" customWidth="1"/>
    <col min="1809" max="1809" width="1.28515625" style="9" customWidth="1"/>
    <col min="1810" max="1810" width="7.5703125" style="9" customWidth="1"/>
    <col min="1811" max="1811" width="7.140625" style="9" customWidth="1"/>
    <col min="1812" max="1812" width="1.7109375" style="9" customWidth="1"/>
    <col min="1813" max="1813" width="13" style="9" customWidth="1"/>
    <col min="1814" max="1817" width="8.85546875" style="9" customWidth="1"/>
    <col min="1818" max="1818" width="0.42578125" style="9" customWidth="1"/>
    <col min="1819" max="2047" width="9.140625" style="9" customWidth="1"/>
    <col min="2048" max="2048" width="2" style="9" customWidth="1"/>
    <col min="2049" max="2056" width="8.85546875" style="9" customWidth="1"/>
    <col min="2057" max="2057" width="4.5703125" style="9" customWidth="1"/>
    <col min="2058" max="2058" width="4.28515625" style="9" customWidth="1"/>
    <col min="2059" max="2059" width="4.5703125" style="9" customWidth="1"/>
    <col min="2060" max="2060" width="8.7109375" style="9" customWidth="1"/>
    <col min="2061" max="2061" width="0.140625" style="9" customWidth="1"/>
    <col min="2062" max="2062" width="19" style="9" customWidth="1"/>
    <col min="2063" max="2063" width="16.140625" style="9" customWidth="1"/>
    <col min="2064" max="2064" width="13.42578125" style="9" customWidth="1"/>
    <col min="2065" max="2065" width="1.28515625" style="9" customWidth="1"/>
    <col min="2066" max="2066" width="7.5703125" style="9" customWidth="1"/>
    <col min="2067" max="2067" width="7.140625" style="9" customWidth="1"/>
    <col min="2068" max="2068" width="1.7109375" style="9" customWidth="1"/>
    <col min="2069" max="2069" width="13" style="9" customWidth="1"/>
    <col min="2070" max="2073" width="8.85546875" style="9" customWidth="1"/>
    <col min="2074" max="2074" width="0.42578125" style="9" customWidth="1"/>
    <col min="2075" max="2303" width="9.140625" style="9" customWidth="1"/>
    <col min="2304" max="2304" width="2" style="9" customWidth="1"/>
    <col min="2305" max="2312" width="8.85546875" style="9" customWidth="1"/>
    <col min="2313" max="2313" width="4.5703125" style="9" customWidth="1"/>
    <col min="2314" max="2314" width="4.28515625" style="9" customWidth="1"/>
    <col min="2315" max="2315" width="4.5703125" style="9" customWidth="1"/>
    <col min="2316" max="2316" width="8.7109375" style="9" customWidth="1"/>
    <col min="2317" max="2317" width="0.140625" style="9" customWidth="1"/>
    <col min="2318" max="2318" width="19" style="9" customWidth="1"/>
    <col min="2319" max="2319" width="16.140625" style="9" customWidth="1"/>
    <col min="2320" max="2320" width="13.42578125" style="9" customWidth="1"/>
    <col min="2321" max="2321" width="1.28515625" style="9" customWidth="1"/>
    <col min="2322" max="2322" width="7.5703125" style="9" customWidth="1"/>
    <col min="2323" max="2323" width="7.140625" style="9" customWidth="1"/>
    <col min="2324" max="2324" width="1.7109375" style="9" customWidth="1"/>
    <col min="2325" max="2325" width="13" style="9" customWidth="1"/>
    <col min="2326" max="2329" width="8.85546875" style="9" customWidth="1"/>
    <col min="2330" max="2330" width="0.42578125" style="9" customWidth="1"/>
    <col min="2331" max="2559" width="9.140625" style="9" customWidth="1"/>
    <col min="2560" max="2560" width="2" style="9" customWidth="1"/>
    <col min="2561" max="2568" width="8.85546875" style="9" customWidth="1"/>
    <col min="2569" max="2569" width="4.5703125" style="9" customWidth="1"/>
    <col min="2570" max="2570" width="4.28515625" style="9" customWidth="1"/>
    <col min="2571" max="2571" width="4.5703125" style="9" customWidth="1"/>
    <col min="2572" max="2572" width="8.7109375" style="9" customWidth="1"/>
    <col min="2573" max="2573" width="0.140625" style="9" customWidth="1"/>
    <col min="2574" max="2574" width="19" style="9" customWidth="1"/>
    <col min="2575" max="2575" width="16.140625" style="9" customWidth="1"/>
    <col min="2576" max="2576" width="13.42578125" style="9" customWidth="1"/>
    <col min="2577" max="2577" width="1.28515625" style="9" customWidth="1"/>
    <col min="2578" max="2578" width="7.5703125" style="9" customWidth="1"/>
    <col min="2579" max="2579" width="7.140625" style="9" customWidth="1"/>
    <col min="2580" max="2580" width="1.7109375" style="9" customWidth="1"/>
    <col min="2581" max="2581" width="13" style="9" customWidth="1"/>
    <col min="2582" max="2585" width="8.85546875" style="9" customWidth="1"/>
    <col min="2586" max="2586" width="0.42578125" style="9" customWidth="1"/>
    <col min="2587" max="2815" width="9.140625" style="9" customWidth="1"/>
    <col min="2816" max="2816" width="2" style="9" customWidth="1"/>
    <col min="2817" max="2824" width="8.85546875" style="9" customWidth="1"/>
    <col min="2825" max="2825" width="4.5703125" style="9" customWidth="1"/>
    <col min="2826" max="2826" width="4.28515625" style="9" customWidth="1"/>
    <col min="2827" max="2827" width="4.5703125" style="9" customWidth="1"/>
    <col min="2828" max="2828" width="8.7109375" style="9" customWidth="1"/>
    <col min="2829" max="2829" width="0.140625" style="9" customWidth="1"/>
    <col min="2830" max="2830" width="19" style="9" customWidth="1"/>
    <col min="2831" max="2831" width="16.140625" style="9" customWidth="1"/>
    <col min="2832" max="2832" width="13.42578125" style="9" customWidth="1"/>
    <col min="2833" max="2833" width="1.28515625" style="9" customWidth="1"/>
    <col min="2834" max="2834" width="7.5703125" style="9" customWidth="1"/>
    <col min="2835" max="2835" width="7.140625" style="9" customWidth="1"/>
    <col min="2836" max="2836" width="1.7109375" style="9" customWidth="1"/>
    <col min="2837" max="2837" width="13" style="9" customWidth="1"/>
    <col min="2838" max="2841" width="8.85546875" style="9" customWidth="1"/>
    <col min="2842" max="2842" width="0.42578125" style="9" customWidth="1"/>
    <col min="2843" max="3071" width="9.140625" style="9" customWidth="1"/>
    <col min="3072" max="3072" width="2" style="9" customWidth="1"/>
    <col min="3073" max="3080" width="8.85546875" style="9" customWidth="1"/>
    <col min="3081" max="3081" width="4.5703125" style="9" customWidth="1"/>
    <col min="3082" max="3082" width="4.28515625" style="9" customWidth="1"/>
    <col min="3083" max="3083" width="4.5703125" style="9" customWidth="1"/>
    <col min="3084" max="3084" width="8.7109375" style="9" customWidth="1"/>
    <col min="3085" max="3085" width="0.140625" style="9" customWidth="1"/>
    <col min="3086" max="3086" width="19" style="9" customWidth="1"/>
    <col min="3087" max="3087" width="16.140625" style="9" customWidth="1"/>
    <col min="3088" max="3088" width="13.42578125" style="9" customWidth="1"/>
    <col min="3089" max="3089" width="1.28515625" style="9" customWidth="1"/>
    <col min="3090" max="3090" width="7.5703125" style="9" customWidth="1"/>
    <col min="3091" max="3091" width="7.140625" style="9" customWidth="1"/>
    <col min="3092" max="3092" width="1.7109375" style="9" customWidth="1"/>
    <col min="3093" max="3093" width="13" style="9" customWidth="1"/>
    <col min="3094" max="3097" width="8.85546875" style="9" customWidth="1"/>
    <col min="3098" max="3098" width="0.42578125" style="9" customWidth="1"/>
    <col min="3099" max="3327" width="9.140625" style="9" customWidth="1"/>
    <col min="3328" max="3328" width="2" style="9" customWidth="1"/>
    <col min="3329" max="3336" width="8.85546875" style="9" customWidth="1"/>
    <col min="3337" max="3337" width="4.5703125" style="9" customWidth="1"/>
    <col min="3338" max="3338" width="4.28515625" style="9" customWidth="1"/>
    <col min="3339" max="3339" width="4.5703125" style="9" customWidth="1"/>
    <col min="3340" max="3340" width="8.7109375" style="9" customWidth="1"/>
    <col min="3341" max="3341" width="0.140625" style="9" customWidth="1"/>
    <col min="3342" max="3342" width="19" style="9" customWidth="1"/>
    <col min="3343" max="3343" width="16.140625" style="9" customWidth="1"/>
    <col min="3344" max="3344" width="13.42578125" style="9" customWidth="1"/>
    <col min="3345" max="3345" width="1.28515625" style="9" customWidth="1"/>
    <col min="3346" max="3346" width="7.5703125" style="9" customWidth="1"/>
    <col min="3347" max="3347" width="7.140625" style="9" customWidth="1"/>
    <col min="3348" max="3348" width="1.7109375" style="9" customWidth="1"/>
    <col min="3349" max="3349" width="13" style="9" customWidth="1"/>
    <col min="3350" max="3353" width="8.85546875" style="9" customWidth="1"/>
    <col min="3354" max="3354" width="0.42578125" style="9" customWidth="1"/>
    <col min="3355" max="3583" width="9.140625" style="9" customWidth="1"/>
    <col min="3584" max="3584" width="2" style="9" customWidth="1"/>
    <col min="3585" max="3592" width="8.85546875" style="9" customWidth="1"/>
    <col min="3593" max="3593" width="4.5703125" style="9" customWidth="1"/>
    <col min="3594" max="3594" width="4.28515625" style="9" customWidth="1"/>
    <col min="3595" max="3595" width="4.5703125" style="9" customWidth="1"/>
    <col min="3596" max="3596" width="8.7109375" style="9" customWidth="1"/>
    <col min="3597" max="3597" width="0.140625" style="9" customWidth="1"/>
    <col min="3598" max="3598" width="19" style="9" customWidth="1"/>
    <col min="3599" max="3599" width="16.140625" style="9" customWidth="1"/>
    <col min="3600" max="3600" width="13.42578125" style="9" customWidth="1"/>
    <col min="3601" max="3601" width="1.28515625" style="9" customWidth="1"/>
    <col min="3602" max="3602" width="7.5703125" style="9" customWidth="1"/>
    <col min="3603" max="3603" width="7.140625" style="9" customWidth="1"/>
    <col min="3604" max="3604" width="1.7109375" style="9" customWidth="1"/>
    <col min="3605" max="3605" width="13" style="9" customWidth="1"/>
    <col min="3606" max="3609" width="8.85546875" style="9" customWidth="1"/>
    <col min="3610" max="3610" width="0.42578125" style="9" customWidth="1"/>
    <col min="3611" max="3839" width="9.140625" style="9" customWidth="1"/>
    <col min="3840" max="3840" width="2" style="9" customWidth="1"/>
    <col min="3841" max="3848" width="8.85546875" style="9" customWidth="1"/>
    <col min="3849" max="3849" width="4.5703125" style="9" customWidth="1"/>
    <col min="3850" max="3850" width="4.28515625" style="9" customWidth="1"/>
    <col min="3851" max="3851" width="4.5703125" style="9" customWidth="1"/>
    <col min="3852" max="3852" width="8.7109375" style="9" customWidth="1"/>
    <col min="3853" max="3853" width="0.140625" style="9" customWidth="1"/>
    <col min="3854" max="3854" width="19" style="9" customWidth="1"/>
    <col min="3855" max="3855" width="16.140625" style="9" customWidth="1"/>
    <col min="3856" max="3856" width="13.42578125" style="9" customWidth="1"/>
    <col min="3857" max="3857" width="1.28515625" style="9" customWidth="1"/>
    <col min="3858" max="3858" width="7.5703125" style="9" customWidth="1"/>
    <col min="3859" max="3859" width="7.140625" style="9" customWidth="1"/>
    <col min="3860" max="3860" width="1.7109375" style="9" customWidth="1"/>
    <col min="3861" max="3861" width="13" style="9" customWidth="1"/>
    <col min="3862" max="3865" width="8.85546875" style="9" customWidth="1"/>
    <col min="3866" max="3866" width="0.42578125" style="9" customWidth="1"/>
    <col min="3867" max="4095" width="9.140625" style="9" customWidth="1"/>
    <col min="4096" max="4096" width="2" style="9" customWidth="1"/>
    <col min="4097" max="4104" width="8.85546875" style="9" customWidth="1"/>
    <col min="4105" max="4105" width="4.5703125" style="9" customWidth="1"/>
    <col min="4106" max="4106" width="4.28515625" style="9" customWidth="1"/>
    <col min="4107" max="4107" width="4.5703125" style="9" customWidth="1"/>
    <col min="4108" max="4108" width="8.7109375" style="9" customWidth="1"/>
    <col min="4109" max="4109" width="0.140625" style="9" customWidth="1"/>
    <col min="4110" max="4110" width="19" style="9" customWidth="1"/>
    <col min="4111" max="4111" width="16.140625" style="9" customWidth="1"/>
    <col min="4112" max="4112" width="13.42578125" style="9" customWidth="1"/>
    <col min="4113" max="4113" width="1.28515625" style="9" customWidth="1"/>
    <col min="4114" max="4114" width="7.5703125" style="9" customWidth="1"/>
    <col min="4115" max="4115" width="7.140625" style="9" customWidth="1"/>
    <col min="4116" max="4116" width="1.7109375" style="9" customWidth="1"/>
    <col min="4117" max="4117" width="13" style="9" customWidth="1"/>
    <col min="4118" max="4121" width="8.85546875" style="9" customWidth="1"/>
    <col min="4122" max="4122" width="0.42578125" style="9" customWidth="1"/>
    <col min="4123" max="4351" width="9.140625" style="9" customWidth="1"/>
    <col min="4352" max="4352" width="2" style="9" customWidth="1"/>
    <col min="4353" max="4360" width="8.85546875" style="9" customWidth="1"/>
    <col min="4361" max="4361" width="4.5703125" style="9" customWidth="1"/>
    <col min="4362" max="4362" width="4.28515625" style="9" customWidth="1"/>
    <col min="4363" max="4363" width="4.5703125" style="9" customWidth="1"/>
    <col min="4364" max="4364" width="8.7109375" style="9" customWidth="1"/>
    <col min="4365" max="4365" width="0.140625" style="9" customWidth="1"/>
    <col min="4366" max="4366" width="19" style="9" customWidth="1"/>
    <col min="4367" max="4367" width="16.140625" style="9" customWidth="1"/>
    <col min="4368" max="4368" width="13.42578125" style="9" customWidth="1"/>
    <col min="4369" max="4369" width="1.28515625" style="9" customWidth="1"/>
    <col min="4370" max="4370" width="7.5703125" style="9" customWidth="1"/>
    <col min="4371" max="4371" width="7.140625" style="9" customWidth="1"/>
    <col min="4372" max="4372" width="1.7109375" style="9" customWidth="1"/>
    <col min="4373" max="4373" width="13" style="9" customWidth="1"/>
    <col min="4374" max="4377" width="8.85546875" style="9" customWidth="1"/>
    <col min="4378" max="4378" width="0.42578125" style="9" customWidth="1"/>
    <col min="4379" max="4607" width="9.140625" style="9" customWidth="1"/>
    <col min="4608" max="4608" width="2" style="9" customWidth="1"/>
    <col min="4609" max="4616" width="8.85546875" style="9" customWidth="1"/>
    <col min="4617" max="4617" width="4.5703125" style="9" customWidth="1"/>
    <col min="4618" max="4618" width="4.28515625" style="9" customWidth="1"/>
    <col min="4619" max="4619" width="4.5703125" style="9" customWidth="1"/>
    <col min="4620" max="4620" width="8.7109375" style="9" customWidth="1"/>
    <col min="4621" max="4621" width="0.140625" style="9" customWidth="1"/>
    <col min="4622" max="4622" width="19" style="9" customWidth="1"/>
    <col min="4623" max="4623" width="16.140625" style="9" customWidth="1"/>
    <col min="4624" max="4624" width="13.42578125" style="9" customWidth="1"/>
    <col min="4625" max="4625" width="1.28515625" style="9" customWidth="1"/>
    <col min="4626" max="4626" width="7.5703125" style="9" customWidth="1"/>
    <col min="4627" max="4627" width="7.140625" style="9" customWidth="1"/>
    <col min="4628" max="4628" width="1.7109375" style="9" customWidth="1"/>
    <col min="4629" max="4629" width="13" style="9" customWidth="1"/>
    <col min="4630" max="4633" width="8.85546875" style="9" customWidth="1"/>
    <col min="4634" max="4634" width="0.42578125" style="9" customWidth="1"/>
    <col min="4635" max="4863" width="9.140625" style="9" customWidth="1"/>
    <col min="4864" max="4864" width="2" style="9" customWidth="1"/>
    <col min="4865" max="4872" width="8.85546875" style="9" customWidth="1"/>
    <col min="4873" max="4873" width="4.5703125" style="9" customWidth="1"/>
    <col min="4874" max="4874" width="4.28515625" style="9" customWidth="1"/>
    <col min="4875" max="4875" width="4.5703125" style="9" customWidth="1"/>
    <col min="4876" max="4876" width="8.7109375" style="9" customWidth="1"/>
    <col min="4877" max="4877" width="0.140625" style="9" customWidth="1"/>
    <col min="4878" max="4878" width="19" style="9" customWidth="1"/>
    <col min="4879" max="4879" width="16.140625" style="9" customWidth="1"/>
    <col min="4880" max="4880" width="13.42578125" style="9" customWidth="1"/>
    <col min="4881" max="4881" width="1.28515625" style="9" customWidth="1"/>
    <col min="4882" max="4882" width="7.5703125" style="9" customWidth="1"/>
    <col min="4883" max="4883" width="7.140625" style="9" customWidth="1"/>
    <col min="4884" max="4884" width="1.7109375" style="9" customWidth="1"/>
    <col min="4885" max="4885" width="13" style="9" customWidth="1"/>
    <col min="4886" max="4889" width="8.85546875" style="9" customWidth="1"/>
    <col min="4890" max="4890" width="0.42578125" style="9" customWidth="1"/>
    <col min="4891" max="5119" width="9.140625" style="9" customWidth="1"/>
    <col min="5120" max="5120" width="2" style="9" customWidth="1"/>
    <col min="5121" max="5128" width="8.85546875" style="9" customWidth="1"/>
    <col min="5129" max="5129" width="4.5703125" style="9" customWidth="1"/>
    <col min="5130" max="5130" width="4.28515625" style="9" customWidth="1"/>
    <col min="5131" max="5131" width="4.5703125" style="9" customWidth="1"/>
    <col min="5132" max="5132" width="8.7109375" style="9" customWidth="1"/>
    <col min="5133" max="5133" width="0.140625" style="9" customWidth="1"/>
    <col min="5134" max="5134" width="19" style="9" customWidth="1"/>
    <col min="5135" max="5135" width="16.140625" style="9" customWidth="1"/>
    <col min="5136" max="5136" width="13.42578125" style="9" customWidth="1"/>
    <col min="5137" max="5137" width="1.28515625" style="9" customWidth="1"/>
    <col min="5138" max="5138" width="7.5703125" style="9" customWidth="1"/>
    <col min="5139" max="5139" width="7.140625" style="9" customWidth="1"/>
    <col min="5140" max="5140" width="1.7109375" style="9" customWidth="1"/>
    <col min="5141" max="5141" width="13" style="9" customWidth="1"/>
    <col min="5142" max="5145" width="8.85546875" style="9" customWidth="1"/>
    <col min="5146" max="5146" width="0.42578125" style="9" customWidth="1"/>
    <col min="5147" max="5375" width="9.140625" style="9" customWidth="1"/>
    <col min="5376" max="5376" width="2" style="9" customWidth="1"/>
    <col min="5377" max="5384" width="8.85546875" style="9" customWidth="1"/>
    <col min="5385" max="5385" width="4.5703125" style="9" customWidth="1"/>
    <col min="5386" max="5386" width="4.28515625" style="9" customWidth="1"/>
    <col min="5387" max="5387" width="4.5703125" style="9" customWidth="1"/>
    <col min="5388" max="5388" width="8.7109375" style="9" customWidth="1"/>
    <col min="5389" max="5389" width="0.140625" style="9" customWidth="1"/>
    <col min="5390" max="5390" width="19" style="9" customWidth="1"/>
    <col min="5391" max="5391" width="16.140625" style="9" customWidth="1"/>
    <col min="5392" max="5392" width="13.42578125" style="9" customWidth="1"/>
    <col min="5393" max="5393" width="1.28515625" style="9" customWidth="1"/>
    <col min="5394" max="5394" width="7.5703125" style="9" customWidth="1"/>
    <col min="5395" max="5395" width="7.140625" style="9" customWidth="1"/>
    <col min="5396" max="5396" width="1.7109375" style="9" customWidth="1"/>
    <col min="5397" max="5397" width="13" style="9" customWidth="1"/>
    <col min="5398" max="5401" width="8.85546875" style="9" customWidth="1"/>
    <col min="5402" max="5402" width="0.42578125" style="9" customWidth="1"/>
    <col min="5403" max="5631" width="9.140625" style="9" customWidth="1"/>
    <col min="5632" max="5632" width="2" style="9" customWidth="1"/>
    <col min="5633" max="5640" width="8.85546875" style="9" customWidth="1"/>
    <col min="5641" max="5641" width="4.5703125" style="9" customWidth="1"/>
    <col min="5642" max="5642" width="4.28515625" style="9" customWidth="1"/>
    <col min="5643" max="5643" width="4.5703125" style="9" customWidth="1"/>
    <col min="5644" max="5644" width="8.7109375" style="9" customWidth="1"/>
    <col min="5645" max="5645" width="0.140625" style="9" customWidth="1"/>
    <col min="5646" max="5646" width="19" style="9" customWidth="1"/>
    <col min="5647" max="5647" width="16.140625" style="9" customWidth="1"/>
    <col min="5648" max="5648" width="13.42578125" style="9" customWidth="1"/>
    <col min="5649" max="5649" width="1.28515625" style="9" customWidth="1"/>
    <col min="5650" max="5650" width="7.5703125" style="9" customWidth="1"/>
    <col min="5651" max="5651" width="7.140625" style="9" customWidth="1"/>
    <col min="5652" max="5652" width="1.7109375" style="9" customWidth="1"/>
    <col min="5653" max="5653" width="13" style="9" customWidth="1"/>
    <col min="5654" max="5657" width="8.85546875" style="9" customWidth="1"/>
    <col min="5658" max="5658" width="0.42578125" style="9" customWidth="1"/>
    <col min="5659" max="5887" width="9.140625" style="9" customWidth="1"/>
    <col min="5888" max="5888" width="2" style="9" customWidth="1"/>
    <col min="5889" max="5896" width="8.85546875" style="9" customWidth="1"/>
    <col min="5897" max="5897" width="4.5703125" style="9" customWidth="1"/>
    <col min="5898" max="5898" width="4.28515625" style="9" customWidth="1"/>
    <col min="5899" max="5899" width="4.5703125" style="9" customWidth="1"/>
    <col min="5900" max="5900" width="8.7109375" style="9" customWidth="1"/>
    <col min="5901" max="5901" width="0.140625" style="9" customWidth="1"/>
    <col min="5902" max="5902" width="19" style="9" customWidth="1"/>
    <col min="5903" max="5903" width="16.140625" style="9" customWidth="1"/>
    <col min="5904" max="5904" width="13.42578125" style="9" customWidth="1"/>
    <col min="5905" max="5905" width="1.28515625" style="9" customWidth="1"/>
    <col min="5906" max="5906" width="7.5703125" style="9" customWidth="1"/>
    <col min="5907" max="5907" width="7.140625" style="9" customWidth="1"/>
    <col min="5908" max="5908" width="1.7109375" style="9" customWidth="1"/>
    <col min="5909" max="5909" width="13" style="9" customWidth="1"/>
    <col min="5910" max="5913" width="8.85546875" style="9" customWidth="1"/>
    <col min="5914" max="5914" width="0.42578125" style="9" customWidth="1"/>
    <col min="5915" max="6143" width="9.140625" style="9" customWidth="1"/>
    <col min="6144" max="6144" width="2" style="9" customWidth="1"/>
    <col min="6145" max="6152" width="8.85546875" style="9" customWidth="1"/>
    <col min="6153" max="6153" width="4.5703125" style="9" customWidth="1"/>
    <col min="6154" max="6154" width="4.28515625" style="9" customWidth="1"/>
    <col min="6155" max="6155" width="4.5703125" style="9" customWidth="1"/>
    <col min="6156" max="6156" width="8.7109375" style="9" customWidth="1"/>
    <col min="6157" max="6157" width="0.140625" style="9" customWidth="1"/>
    <col min="6158" max="6158" width="19" style="9" customWidth="1"/>
    <col min="6159" max="6159" width="16.140625" style="9" customWidth="1"/>
    <col min="6160" max="6160" width="13.42578125" style="9" customWidth="1"/>
    <col min="6161" max="6161" width="1.28515625" style="9" customWidth="1"/>
    <col min="6162" max="6162" width="7.5703125" style="9" customWidth="1"/>
    <col min="6163" max="6163" width="7.140625" style="9" customWidth="1"/>
    <col min="6164" max="6164" width="1.7109375" style="9" customWidth="1"/>
    <col min="6165" max="6165" width="13" style="9" customWidth="1"/>
    <col min="6166" max="6169" width="8.85546875" style="9" customWidth="1"/>
    <col min="6170" max="6170" width="0.42578125" style="9" customWidth="1"/>
    <col min="6171" max="6399" width="9.140625" style="9" customWidth="1"/>
    <col min="6400" max="6400" width="2" style="9" customWidth="1"/>
    <col min="6401" max="6408" width="8.85546875" style="9" customWidth="1"/>
    <col min="6409" max="6409" width="4.5703125" style="9" customWidth="1"/>
    <col min="6410" max="6410" width="4.28515625" style="9" customWidth="1"/>
    <col min="6411" max="6411" width="4.5703125" style="9" customWidth="1"/>
    <col min="6412" max="6412" width="8.7109375" style="9" customWidth="1"/>
    <col min="6413" max="6413" width="0.140625" style="9" customWidth="1"/>
    <col min="6414" max="6414" width="19" style="9" customWidth="1"/>
    <col min="6415" max="6415" width="16.140625" style="9" customWidth="1"/>
    <col min="6416" max="6416" width="13.42578125" style="9" customWidth="1"/>
    <col min="6417" max="6417" width="1.28515625" style="9" customWidth="1"/>
    <col min="6418" max="6418" width="7.5703125" style="9" customWidth="1"/>
    <col min="6419" max="6419" width="7.140625" style="9" customWidth="1"/>
    <col min="6420" max="6420" width="1.7109375" style="9" customWidth="1"/>
    <col min="6421" max="6421" width="13" style="9" customWidth="1"/>
    <col min="6422" max="6425" width="8.85546875" style="9" customWidth="1"/>
    <col min="6426" max="6426" width="0.42578125" style="9" customWidth="1"/>
    <col min="6427" max="6655" width="9.140625" style="9" customWidth="1"/>
    <col min="6656" max="6656" width="2" style="9" customWidth="1"/>
    <col min="6657" max="6664" width="8.85546875" style="9" customWidth="1"/>
    <col min="6665" max="6665" width="4.5703125" style="9" customWidth="1"/>
    <col min="6666" max="6666" width="4.28515625" style="9" customWidth="1"/>
    <col min="6667" max="6667" width="4.5703125" style="9" customWidth="1"/>
    <col min="6668" max="6668" width="8.7109375" style="9" customWidth="1"/>
    <col min="6669" max="6669" width="0.140625" style="9" customWidth="1"/>
    <col min="6670" max="6670" width="19" style="9" customWidth="1"/>
    <col min="6671" max="6671" width="16.140625" style="9" customWidth="1"/>
    <col min="6672" max="6672" width="13.42578125" style="9" customWidth="1"/>
    <col min="6673" max="6673" width="1.28515625" style="9" customWidth="1"/>
    <col min="6674" max="6674" width="7.5703125" style="9" customWidth="1"/>
    <col min="6675" max="6675" width="7.140625" style="9" customWidth="1"/>
    <col min="6676" max="6676" width="1.7109375" style="9" customWidth="1"/>
    <col min="6677" max="6677" width="13" style="9" customWidth="1"/>
    <col min="6678" max="6681" width="8.85546875" style="9" customWidth="1"/>
    <col min="6682" max="6682" width="0.42578125" style="9" customWidth="1"/>
    <col min="6683" max="6911" width="9.140625" style="9" customWidth="1"/>
    <col min="6912" max="6912" width="2" style="9" customWidth="1"/>
    <col min="6913" max="6920" width="8.85546875" style="9" customWidth="1"/>
    <col min="6921" max="6921" width="4.5703125" style="9" customWidth="1"/>
    <col min="6922" max="6922" width="4.28515625" style="9" customWidth="1"/>
    <col min="6923" max="6923" width="4.5703125" style="9" customWidth="1"/>
    <col min="6924" max="6924" width="8.7109375" style="9" customWidth="1"/>
    <col min="6925" max="6925" width="0.140625" style="9" customWidth="1"/>
    <col min="6926" max="6926" width="19" style="9" customWidth="1"/>
    <col min="6927" max="6927" width="16.140625" style="9" customWidth="1"/>
    <col min="6928" max="6928" width="13.42578125" style="9" customWidth="1"/>
    <col min="6929" max="6929" width="1.28515625" style="9" customWidth="1"/>
    <col min="6930" max="6930" width="7.5703125" style="9" customWidth="1"/>
    <col min="6931" max="6931" width="7.140625" style="9" customWidth="1"/>
    <col min="6932" max="6932" width="1.7109375" style="9" customWidth="1"/>
    <col min="6933" max="6933" width="13" style="9" customWidth="1"/>
    <col min="6934" max="6937" width="8.85546875" style="9" customWidth="1"/>
    <col min="6938" max="6938" width="0.42578125" style="9" customWidth="1"/>
    <col min="6939" max="7167" width="9.140625" style="9" customWidth="1"/>
    <col min="7168" max="7168" width="2" style="9" customWidth="1"/>
    <col min="7169" max="7176" width="8.85546875" style="9" customWidth="1"/>
    <col min="7177" max="7177" width="4.5703125" style="9" customWidth="1"/>
    <col min="7178" max="7178" width="4.28515625" style="9" customWidth="1"/>
    <col min="7179" max="7179" width="4.5703125" style="9" customWidth="1"/>
    <col min="7180" max="7180" width="8.7109375" style="9" customWidth="1"/>
    <col min="7181" max="7181" width="0.140625" style="9" customWidth="1"/>
    <col min="7182" max="7182" width="19" style="9" customWidth="1"/>
    <col min="7183" max="7183" width="16.140625" style="9" customWidth="1"/>
    <col min="7184" max="7184" width="13.42578125" style="9" customWidth="1"/>
    <col min="7185" max="7185" width="1.28515625" style="9" customWidth="1"/>
    <col min="7186" max="7186" width="7.5703125" style="9" customWidth="1"/>
    <col min="7187" max="7187" width="7.140625" style="9" customWidth="1"/>
    <col min="7188" max="7188" width="1.7109375" style="9" customWidth="1"/>
    <col min="7189" max="7189" width="13" style="9" customWidth="1"/>
    <col min="7190" max="7193" width="8.85546875" style="9" customWidth="1"/>
    <col min="7194" max="7194" width="0.42578125" style="9" customWidth="1"/>
    <col min="7195" max="7423" width="9.140625" style="9" customWidth="1"/>
    <col min="7424" max="7424" width="2" style="9" customWidth="1"/>
    <col min="7425" max="7432" width="8.85546875" style="9" customWidth="1"/>
    <col min="7433" max="7433" width="4.5703125" style="9" customWidth="1"/>
    <col min="7434" max="7434" width="4.28515625" style="9" customWidth="1"/>
    <col min="7435" max="7435" width="4.5703125" style="9" customWidth="1"/>
    <col min="7436" max="7436" width="8.7109375" style="9" customWidth="1"/>
    <col min="7437" max="7437" width="0.140625" style="9" customWidth="1"/>
    <col min="7438" max="7438" width="19" style="9" customWidth="1"/>
    <col min="7439" max="7439" width="16.140625" style="9" customWidth="1"/>
    <col min="7440" max="7440" width="13.42578125" style="9" customWidth="1"/>
    <col min="7441" max="7441" width="1.28515625" style="9" customWidth="1"/>
    <col min="7442" max="7442" width="7.5703125" style="9" customWidth="1"/>
    <col min="7443" max="7443" width="7.140625" style="9" customWidth="1"/>
    <col min="7444" max="7444" width="1.7109375" style="9" customWidth="1"/>
    <col min="7445" max="7445" width="13" style="9" customWidth="1"/>
    <col min="7446" max="7449" width="8.85546875" style="9" customWidth="1"/>
    <col min="7450" max="7450" width="0.42578125" style="9" customWidth="1"/>
    <col min="7451" max="7679" width="9.140625" style="9" customWidth="1"/>
    <col min="7680" max="7680" width="2" style="9" customWidth="1"/>
    <col min="7681" max="7688" width="8.85546875" style="9" customWidth="1"/>
    <col min="7689" max="7689" width="4.5703125" style="9" customWidth="1"/>
    <col min="7690" max="7690" width="4.28515625" style="9" customWidth="1"/>
    <col min="7691" max="7691" width="4.5703125" style="9" customWidth="1"/>
    <col min="7692" max="7692" width="8.7109375" style="9" customWidth="1"/>
    <col min="7693" max="7693" width="0.140625" style="9" customWidth="1"/>
    <col min="7694" max="7694" width="19" style="9" customWidth="1"/>
    <col min="7695" max="7695" width="16.140625" style="9" customWidth="1"/>
    <col min="7696" max="7696" width="13.42578125" style="9" customWidth="1"/>
    <col min="7697" max="7697" width="1.28515625" style="9" customWidth="1"/>
    <col min="7698" max="7698" width="7.5703125" style="9" customWidth="1"/>
    <col min="7699" max="7699" width="7.140625" style="9" customWidth="1"/>
    <col min="7700" max="7700" width="1.7109375" style="9" customWidth="1"/>
    <col min="7701" max="7701" width="13" style="9" customWidth="1"/>
    <col min="7702" max="7705" width="8.85546875" style="9" customWidth="1"/>
    <col min="7706" max="7706" width="0.42578125" style="9" customWidth="1"/>
    <col min="7707" max="7935" width="9.140625" style="9" customWidth="1"/>
    <col min="7936" max="7936" width="2" style="9" customWidth="1"/>
    <col min="7937" max="7944" width="8.85546875" style="9" customWidth="1"/>
    <col min="7945" max="7945" width="4.5703125" style="9" customWidth="1"/>
    <col min="7946" max="7946" width="4.28515625" style="9" customWidth="1"/>
    <col min="7947" max="7947" width="4.5703125" style="9" customWidth="1"/>
    <col min="7948" max="7948" width="8.7109375" style="9" customWidth="1"/>
    <col min="7949" max="7949" width="0.140625" style="9" customWidth="1"/>
    <col min="7950" max="7950" width="19" style="9" customWidth="1"/>
    <col min="7951" max="7951" width="16.140625" style="9" customWidth="1"/>
    <col min="7952" max="7952" width="13.42578125" style="9" customWidth="1"/>
    <col min="7953" max="7953" width="1.28515625" style="9" customWidth="1"/>
    <col min="7954" max="7954" width="7.5703125" style="9" customWidth="1"/>
    <col min="7955" max="7955" width="7.140625" style="9" customWidth="1"/>
    <col min="7956" max="7956" width="1.7109375" style="9" customWidth="1"/>
    <col min="7957" max="7957" width="13" style="9" customWidth="1"/>
    <col min="7958" max="7961" width="8.85546875" style="9" customWidth="1"/>
    <col min="7962" max="7962" width="0.42578125" style="9" customWidth="1"/>
    <col min="7963" max="8191" width="9.140625" style="9" customWidth="1"/>
    <col min="8192" max="8192" width="2" style="9" customWidth="1"/>
    <col min="8193" max="8200" width="8.85546875" style="9" customWidth="1"/>
    <col min="8201" max="8201" width="4.5703125" style="9" customWidth="1"/>
    <col min="8202" max="8202" width="4.28515625" style="9" customWidth="1"/>
    <col min="8203" max="8203" width="4.5703125" style="9" customWidth="1"/>
    <col min="8204" max="8204" width="8.7109375" style="9" customWidth="1"/>
    <col min="8205" max="8205" width="0.140625" style="9" customWidth="1"/>
    <col min="8206" max="8206" width="19" style="9" customWidth="1"/>
    <col min="8207" max="8207" width="16.140625" style="9" customWidth="1"/>
    <col min="8208" max="8208" width="13.42578125" style="9" customWidth="1"/>
    <col min="8209" max="8209" width="1.28515625" style="9" customWidth="1"/>
    <col min="8210" max="8210" width="7.5703125" style="9" customWidth="1"/>
    <col min="8211" max="8211" width="7.140625" style="9" customWidth="1"/>
    <col min="8212" max="8212" width="1.7109375" style="9" customWidth="1"/>
    <col min="8213" max="8213" width="13" style="9" customWidth="1"/>
    <col min="8214" max="8217" width="8.85546875" style="9" customWidth="1"/>
    <col min="8218" max="8218" width="0.42578125" style="9" customWidth="1"/>
    <col min="8219" max="8447" width="9.140625" style="9" customWidth="1"/>
    <col min="8448" max="8448" width="2" style="9" customWidth="1"/>
    <col min="8449" max="8456" width="8.85546875" style="9" customWidth="1"/>
    <col min="8457" max="8457" width="4.5703125" style="9" customWidth="1"/>
    <col min="8458" max="8458" width="4.28515625" style="9" customWidth="1"/>
    <col min="8459" max="8459" width="4.5703125" style="9" customWidth="1"/>
    <col min="8460" max="8460" width="8.7109375" style="9" customWidth="1"/>
    <col min="8461" max="8461" width="0.140625" style="9" customWidth="1"/>
    <col min="8462" max="8462" width="19" style="9" customWidth="1"/>
    <col min="8463" max="8463" width="16.140625" style="9" customWidth="1"/>
    <col min="8464" max="8464" width="13.42578125" style="9" customWidth="1"/>
    <col min="8465" max="8465" width="1.28515625" style="9" customWidth="1"/>
    <col min="8466" max="8466" width="7.5703125" style="9" customWidth="1"/>
    <col min="8467" max="8467" width="7.140625" style="9" customWidth="1"/>
    <col min="8468" max="8468" width="1.7109375" style="9" customWidth="1"/>
    <col min="8469" max="8469" width="13" style="9" customWidth="1"/>
    <col min="8470" max="8473" width="8.85546875" style="9" customWidth="1"/>
    <col min="8474" max="8474" width="0.42578125" style="9" customWidth="1"/>
    <col min="8475" max="8703" width="9.140625" style="9" customWidth="1"/>
    <col min="8704" max="8704" width="2" style="9" customWidth="1"/>
    <col min="8705" max="8712" width="8.85546875" style="9" customWidth="1"/>
    <col min="8713" max="8713" width="4.5703125" style="9" customWidth="1"/>
    <col min="8714" max="8714" width="4.28515625" style="9" customWidth="1"/>
    <col min="8715" max="8715" width="4.5703125" style="9" customWidth="1"/>
    <col min="8716" max="8716" width="8.7109375" style="9" customWidth="1"/>
    <col min="8717" max="8717" width="0.140625" style="9" customWidth="1"/>
    <col min="8718" max="8718" width="19" style="9" customWidth="1"/>
    <col min="8719" max="8719" width="16.140625" style="9" customWidth="1"/>
    <col min="8720" max="8720" width="13.42578125" style="9" customWidth="1"/>
    <col min="8721" max="8721" width="1.28515625" style="9" customWidth="1"/>
    <col min="8722" max="8722" width="7.5703125" style="9" customWidth="1"/>
    <col min="8723" max="8723" width="7.140625" style="9" customWidth="1"/>
    <col min="8724" max="8724" width="1.7109375" style="9" customWidth="1"/>
    <col min="8725" max="8725" width="13" style="9" customWidth="1"/>
    <col min="8726" max="8729" width="8.85546875" style="9" customWidth="1"/>
    <col min="8730" max="8730" width="0.42578125" style="9" customWidth="1"/>
    <col min="8731" max="8959" width="9.140625" style="9" customWidth="1"/>
    <col min="8960" max="8960" width="2" style="9" customWidth="1"/>
    <col min="8961" max="8968" width="8.85546875" style="9" customWidth="1"/>
    <col min="8969" max="8969" width="4.5703125" style="9" customWidth="1"/>
    <col min="8970" max="8970" width="4.28515625" style="9" customWidth="1"/>
    <col min="8971" max="8971" width="4.5703125" style="9" customWidth="1"/>
    <col min="8972" max="8972" width="8.7109375" style="9" customWidth="1"/>
    <col min="8973" max="8973" width="0.140625" style="9" customWidth="1"/>
    <col min="8974" max="8974" width="19" style="9" customWidth="1"/>
    <col min="8975" max="8975" width="16.140625" style="9" customWidth="1"/>
    <col min="8976" max="8976" width="13.42578125" style="9" customWidth="1"/>
    <col min="8977" max="8977" width="1.28515625" style="9" customWidth="1"/>
    <col min="8978" max="8978" width="7.5703125" style="9" customWidth="1"/>
    <col min="8979" max="8979" width="7.140625" style="9" customWidth="1"/>
    <col min="8980" max="8980" width="1.7109375" style="9" customWidth="1"/>
    <col min="8981" max="8981" width="13" style="9" customWidth="1"/>
    <col min="8982" max="8985" width="8.85546875" style="9" customWidth="1"/>
    <col min="8986" max="8986" width="0.42578125" style="9" customWidth="1"/>
    <col min="8987" max="9215" width="9.140625" style="9" customWidth="1"/>
    <col min="9216" max="9216" width="2" style="9" customWidth="1"/>
    <col min="9217" max="9224" width="8.85546875" style="9" customWidth="1"/>
    <col min="9225" max="9225" width="4.5703125" style="9" customWidth="1"/>
    <col min="9226" max="9226" width="4.28515625" style="9" customWidth="1"/>
    <col min="9227" max="9227" width="4.5703125" style="9" customWidth="1"/>
    <col min="9228" max="9228" width="8.7109375" style="9" customWidth="1"/>
    <col min="9229" max="9229" width="0.140625" style="9" customWidth="1"/>
    <col min="9230" max="9230" width="19" style="9" customWidth="1"/>
    <col min="9231" max="9231" width="16.140625" style="9" customWidth="1"/>
    <col min="9232" max="9232" width="13.42578125" style="9" customWidth="1"/>
    <col min="9233" max="9233" width="1.28515625" style="9" customWidth="1"/>
    <col min="9234" max="9234" width="7.5703125" style="9" customWidth="1"/>
    <col min="9235" max="9235" width="7.140625" style="9" customWidth="1"/>
    <col min="9236" max="9236" width="1.7109375" style="9" customWidth="1"/>
    <col min="9237" max="9237" width="13" style="9" customWidth="1"/>
    <col min="9238" max="9241" width="8.85546875" style="9" customWidth="1"/>
    <col min="9242" max="9242" width="0.42578125" style="9" customWidth="1"/>
    <col min="9243" max="9471" width="9.140625" style="9" customWidth="1"/>
    <col min="9472" max="9472" width="2" style="9" customWidth="1"/>
    <col min="9473" max="9480" width="8.85546875" style="9" customWidth="1"/>
    <col min="9481" max="9481" width="4.5703125" style="9" customWidth="1"/>
    <col min="9482" max="9482" width="4.28515625" style="9" customWidth="1"/>
    <col min="9483" max="9483" width="4.5703125" style="9" customWidth="1"/>
    <col min="9484" max="9484" width="8.7109375" style="9" customWidth="1"/>
    <col min="9485" max="9485" width="0.140625" style="9" customWidth="1"/>
    <col min="9486" max="9486" width="19" style="9" customWidth="1"/>
    <col min="9487" max="9487" width="16.140625" style="9" customWidth="1"/>
    <col min="9488" max="9488" width="13.42578125" style="9" customWidth="1"/>
    <col min="9489" max="9489" width="1.28515625" style="9" customWidth="1"/>
    <col min="9490" max="9490" width="7.5703125" style="9" customWidth="1"/>
    <col min="9491" max="9491" width="7.140625" style="9" customWidth="1"/>
    <col min="9492" max="9492" width="1.7109375" style="9" customWidth="1"/>
    <col min="9493" max="9493" width="13" style="9" customWidth="1"/>
    <col min="9494" max="9497" width="8.85546875" style="9" customWidth="1"/>
    <col min="9498" max="9498" width="0.42578125" style="9" customWidth="1"/>
    <col min="9499" max="9727" width="9.140625" style="9" customWidth="1"/>
    <col min="9728" max="9728" width="2" style="9" customWidth="1"/>
    <col min="9729" max="9736" width="8.85546875" style="9" customWidth="1"/>
    <col min="9737" max="9737" width="4.5703125" style="9" customWidth="1"/>
    <col min="9738" max="9738" width="4.28515625" style="9" customWidth="1"/>
    <col min="9739" max="9739" width="4.5703125" style="9" customWidth="1"/>
    <col min="9740" max="9740" width="8.7109375" style="9" customWidth="1"/>
    <col min="9741" max="9741" width="0.140625" style="9" customWidth="1"/>
    <col min="9742" max="9742" width="19" style="9" customWidth="1"/>
    <col min="9743" max="9743" width="16.140625" style="9" customWidth="1"/>
    <col min="9744" max="9744" width="13.42578125" style="9" customWidth="1"/>
    <col min="9745" max="9745" width="1.28515625" style="9" customWidth="1"/>
    <col min="9746" max="9746" width="7.5703125" style="9" customWidth="1"/>
    <col min="9747" max="9747" width="7.140625" style="9" customWidth="1"/>
    <col min="9748" max="9748" width="1.7109375" style="9" customWidth="1"/>
    <col min="9749" max="9749" width="13" style="9" customWidth="1"/>
    <col min="9750" max="9753" width="8.85546875" style="9" customWidth="1"/>
    <col min="9754" max="9754" width="0.42578125" style="9" customWidth="1"/>
    <col min="9755" max="9983" width="9.140625" style="9" customWidth="1"/>
    <col min="9984" max="9984" width="2" style="9" customWidth="1"/>
    <col min="9985" max="9992" width="8.85546875" style="9" customWidth="1"/>
    <col min="9993" max="9993" width="4.5703125" style="9" customWidth="1"/>
    <col min="9994" max="9994" width="4.28515625" style="9" customWidth="1"/>
    <col min="9995" max="9995" width="4.5703125" style="9" customWidth="1"/>
    <col min="9996" max="9996" width="8.7109375" style="9" customWidth="1"/>
    <col min="9997" max="9997" width="0.140625" style="9" customWidth="1"/>
    <col min="9998" max="9998" width="19" style="9" customWidth="1"/>
    <col min="9999" max="9999" width="16.140625" style="9" customWidth="1"/>
    <col min="10000" max="10000" width="13.42578125" style="9" customWidth="1"/>
    <col min="10001" max="10001" width="1.28515625" style="9" customWidth="1"/>
    <col min="10002" max="10002" width="7.5703125" style="9" customWidth="1"/>
    <col min="10003" max="10003" width="7.140625" style="9" customWidth="1"/>
    <col min="10004" max="10004" width="1.7109375" style="9" customWidth="1"/>
    <col min="10005" max="10005" width="13" style="9" customWidth="1"/>
    <col min="10006" max="10009" width="8.85546875" style="9" customWidth="1"/>
    <col min="10010" max="10010" width="0.42578125" style="9" customWidth="1"/>
    <col min="10011" max="10239" width="9.140625" style="9" customWidth="1"/>
    <col min="10240" max="10240" width="2" style="9" customWidth="1"/>
    <col min="10241" max="10248" width="8.85546875" style="9" customWidth="1"/>
    <col min="10249" max="10249" width="4.5703125" style="9" customWidth="1"/>
    <col min="10250" max="10250" width="4.28515625" style="9" customWidth="1"/>
    <col min="10251" max="10251" width="4.5703125" style="9" customWidth="1"/>
    <col min="10252" max="10252" width="8.7109375" style="9" customWidth="1"/>
    <col min="10253" max="10253" width="0.140625" style="9" customWidth="1"/>
    <col min="10254" max="10254" width="19" style="9" customWidth="1"/>
    <col min="10255" max="10255" width="16.140625" style="9" customWidth="1"/>
    <col min="10256" max="10256" width="13.42578125" style="9" customWidth="1"/>
    <col min="10257" max="10257" width="1.28515625" style="9" customWidth="1"/>
    <col min="10258" max="10258" width="7.5703125" style="9" customWidth="1"/>
    <col min="10259" max="10259" width="7.140625" style="9" customWidth="1"/>
    <col min="10260" max="10260" width="1.7109375" style="9" customWidth="1"/>
    <col min="10261" max="10261" width="13" style="9" customWidth="1"/>
    <col min="10262" max="10265" width="8.85546875" style="9" customWidth="1"/>
    <col min="10266" max="10266" width="0.42578125" style="9" customWidth="1"/>
    <col min="10267" max="10495" width="9.140625" style="9" customWidth="1"/>
    <col min="10496" max="10496" width="2" style="9" customWidth="1"/>
    <col min="10497" max="10504" width="8.85546875" style="9" customWidth="1"/>
    <col min="10505" max="10505" width="4.5703125" style="9" customWidth="1"/>
    <col min="10506" max="10506" width="4.28515625" style="9" customWidth="1"/>
    <col min="10507" max="10507" width="4.5703125" style="9" customWidth="1"/>
    <col min="10508" max="10508" width="8.7109375" style="9" customWidth="1"/>
    <col min="10509" max="10509" width="0.140625" style="9" customWidth="1"/>
    <col min="10510" max="10510" width="19" style="9" customWidth="1"/>
    <col min="10511" max="10511" width="16.140625" style="9" customWidth="1"/>
    <col min="10512" max="10512" width="13.42578125" style="9" customWidth="1"/>
    <col min="10513" max="10513" width="1.28515625" style="9" customWidth="1"/>
    <col min="10514" max="10514" width="7.5703125" style="9" customWidth="1"/>
    <col min="10515" max="10515" width="7.140625" style="9" customWidth="1"/>
    <col min="10516" max="10516" width="1.7109375" style="9" customWidth="1"/>
    <col min="10517" max="10517" width="13" style="9" customWidth="1"/>
    <col min="10518" max="10521" width="8.85546875" style="9" customWidth="1"/>
    <col min="10522" max="10522" width="0.42578125" style="9" customWidth="1"/>
    <col min="10523" max="10751" width="9.140625" style="9" customWidth="1"/>
    <col min="10752" max="10752" width="2" style="9" customWidth="1"/>
    <col min="10753" max="10760" width="8.85546875" style="9" customWidth="1"/>
    <col min="10761" max="10761" width="4.5703125" style="9" customWidth="1"/>
    <col min="10762" max="10762" width="4.28515625" style="9" customWidth="1"/>
    <col min="10763" max="10763" width="4.5703125" style="9" customWidth="1"/>
    <col min="10764" max="10764" width="8.7109375" style="9" customWidth="1"/>
    <col min="10765" max="10765" width="0.140625" style="9" customWidth="1"/>
    <col min="10766" max="10766" width="19" style="9" customWidth="1"/>
    <col min="10767" max="10767" width="16.140625" style="9" customWidth="1"/>
    <col min="10768" max="10768" width="13.42578125" style="9" customWidth="1"/>
    <col min="10769" max="10769" width="1.28515625" style="9" customWidth="1"/>
    <col min="10770" max="10770" width="7.5703125" style="9" customWidth="1"/>
    <col min="10771" max="10771" width="7.140625" style="9" customWidth="1"/>
    <col min="10772" max="10772" width="1.7109375" style="9" customWidth="1"/>
    <col min="10773" max="10773" width="13" style="9" customWidth="1"/>
    <col min="10774" max="10777" width="8.85546875" style="9" customWidth="1"/>
    <col min="10778" max="10778" width="0.42578125" style="9" customWidth="1"/>
    <col min="10779" max="11007" width="9.140625" style="9" customWidth="1"/>
    <col min="11008" max="11008" width="2" style="9" customWidth="1"/>
    <col min="11009" max="11016" width="8.85546875" style="9" customWidth="1"/>
    <col min="11017" max="11017" width="4.5703125" style="9" customWidth="1"/>
    <col min="11018" max="11018" width="4.28515625" style="9" customWidth="1"/>
    <col min="11019" max="11019" width="4.5703125" style="9" customWidth="1"/>
    <col min="11020" max="11020" width="8.7109375" style="9" customWidth="1"/>
    <col min="11021" max="11021" width="0.140625" style="9" customWidth="1"/>
    <col min="11022" max="11022" width="19" style="9" customWidth="1"/>
    <col min="11023" max="11023" width="16.140625" style="9" customWidth="1"/>
    <col min="11024" max="11024" width="13.42578125" style="9" customWidth="1"/>
    <col min="11025" max="11025" width="1.28515625" style="9" customWidth="1"/>
    <col min="11026" max="11026" width="7.5703125" style="9" customWidth="1"/>
    <col min="11027" max="11027" width="7.140625" style="9" customWidth="1"/>
    <col min="11028" max="11028" width="1.7109375" style="9" customWidth="1"/>
    <col min="11029" max="11029" width="13" style="9" customWidth="1"/>
    <col min="11030" max="11033" width="8.85546875" style="9" customWidth="1"/>
    <col min="11034" max="11034" width="0.42578125" style="9" customWidth="1"/>
    <col min="11035" max="11263" width="9.140625" style="9" customWidth="1"/>
    <col min="11264" max="11264" width="2" style="9" customWidth="1"/>
    <col min="11265" max="11272" width="8.85546875" style="9" customWidth="1"/>
    <col min="11273" max="11273" width="4.5703125" style="9" customWidth="1"/>
    <col min="11274" max="11274" width="4.28515625" style="9" customWidth="1"/>
    <col min="11275" max="11275" width="4.5703125" style="9" customWidth="1"/>
    <col min="11276" max="11276" width="8.7109375" style="9" customWidth="1"/>
    <col min="11277" max="11277" width="0.140625" style="9" customWidth="1"/>
    <col min="11278" max="11278" width="19" style="9" customWidth="1"/>
    <col min="11279" max="11279" width="16.140625" style="9" customWidth="1"/>
    <col min="11280" max="11280" width="13.42578125" style="9" customWidth="1"/>
    <col min="11281" max="11281" width="1.28515625" style="9" customWidth="1"/>
    <col min="11282" max="11282" width="7.5703125" style="9" customWidth="1"/>
    <col min="11283" max="11283" width="7.140625" style="9" customWidth="1"/>
    <col min="11284" max="11284" width="1.7109375" style="9" customWidth="1"/>
    <col min="11285" max="11285" width="13" style="9" customWidth="1"/>
    <col min="11286" max="11289" width="8.85546875" style="9" customWidth="1"/>
    <col min="11290" max="11290" width="0.42578125" style="9" customWidth="1"/>
    <col min="11291" max="11519" width="9.140625" style="9" customWidth="1"/>
    <col min="11520" max="11520" width="2" style="9" customWidth="1"/>
    <col min="11521" max="11528" width="8.85546875" style="9" customWidth="1"/>
    <col min="11529" max="11529" width="4.5703125" style="9" customWidth="1"/>
    <col min="11530" max="11530" width="4.28515625" style="9" customWidth="1"/>
    <col min="11531" max="11531" width="4.5703125" style="9" customWidth="1"/>
    <col min="11532" max="11532" width="8.7109375" style="9" customWidth="1"/>
    <col min="11533" max="11533" width="0.140625" style="9" customWidth="1"/>
    <col min="11534" max="11534" width="19" style="9" customWidth="1"/>
    <col min="11535" max="11535" width="16.140625" style="9" customWidth="1"/>
    <col min="11536" max="11536" width="13.42578125" style="9" customWidth="1"/>
    <col min="11537" max="11537" width="1.28515625" style="9" customWidth="1"/>
    <col min="11538" max="11538" width="7.5703125" style="9" customWidth="1"/>
    <col min="11539" max="11539" width="7.140625" style="9" customWidth="1"/>
    <col min="11540" max="11540" width="1.7109375" style="9" customWidth="1"/>
    <col min="11541" max="11541" width="13" style="9" customWidth="1"/>
    <col min="11542" max="11545" width="8.85546875" style="9" customWidth="1"/>
    <col min="11546" max="11546" width="0.42578125" style="9" customWidth="1"/>
    <col min="11547" max="11775" width="9.140625" style="9" customWidth="1"/>
    <col min="11776" max="11776" width="2" style="9" customWidth="1"/>
    <col min="11777" max="11784" width="8.85546875" style="9" customWidth="1"/>
    <col min="11785" max="11785" width="4.5703125" style="9" customWidth="1"/>
    <col min="11786" max="11786" width="4.28515625" style="9" customWidth="1"/>
    <col min="11787" max="11787" width="4.5703125" style="9" customWidth="1"/>
    <col min="11788" max="11788" width="8.7109375" style="9" customWidth="1"/>
    <col min="11789" max="11789" width="0.140625" style="9" customWidth="1"/>
    <col min="11790" max="11790" width="19" style="9" customWidth="1"/>
    <col min="11791" max="11791" width="16.140625" style="9" customWidth="1"/>
    <col min="11792" max="11792" width="13.42578125" style="9" customWidth="1"/>
    <col min="11793" max="11793" width="1.28515625" style="9" customWidth="1"/>
    <col min="11794" max="11794" width="7.5703125" style="9" customWidth="1"/>
    <col min="11795" max="11795" width="7.140625" style="9" customWidth="1"/>
    <col min="11796" max="11796" width="1.7109375" style="9" customWidth="1"/>
    <col min="11797" max="11797" width="13" style="9" customWidth="1"/>
    <col min="11798" max="11801" width="8.85546875" style="9" customWidth="1"/>
    <col min="11802" max="11802" width="0.42578125" style="9" customWidth="1"/>
    <col min="11803" max="12031" width="9.140625" style="9" customWidth="1"/>
    <col min="12032" max="12032" width="2" style="9" customWidth="1"/>
    <col min="12033" max="12040" width="8.85546875" style="9" customWidth="1"/>
    <col min="12041" max="12041" width="4.5703125" style="9" customWidth="1"/>
    <col min="12042" max="12042" width="4.28515625" style="9" customWidth="1"/>
    <col min="12043" max="12043" width="4.5703125" style="9" customWidth="1"/>
    <col min="12044" max="12044" width="8.7109375" style="9" customWidth="1"/>
    <col min="12045" max="12045" width="0.140625" style="9" customWidth="1"/>
    <col min="12046" max="12046" width="19" style="9" customWidth="1"/>
    <col min="12047" max="12047" width="16.140625" style="9" customWidth="1"/>
    <col min="12048" max="12048" width="13.42578125" style="9" customWidth="1"/>
    <col min="12049" max="12049" width="1.28515625" style="9" customWidth="1"/>
    <col min="12050" max="12050" width="7.5703125" style="9" customWidth="1"/>
    <col min="12051" max="12051" width="7.140625" style="9" customWidth="1"/>
    <col min="12052" max="12052" width="1.7109375" style="9" customWidth="1"/>
    <col min="12053" max="12053" width="13" style="9" customWidth="1"/>
    <col min="12054" max="12057" width="8.85546875" style="9" customWidth="1"/>
    <col min="12058" max="12058" width="0.42578125" style="9" customWidth="1"/>
    <col min="12059" max="12287" width="9.140625" style="9" customWidth="1"/>
    <col min="12288" max="12288" width="2" style="9" customWidth="1"/>
    <col min="12289" max="12296" width="8.85546875" style="9" customWidth="1"/>
    <col min="12297" max="12297" width="4.5703125" style="9" customWidth="1"/>
    <col min="12298" max="12298" width="4.28515625" style="9" customWidth="1"/>
    <col min="12299" max="12299" width="4.5703125" style="9" customWidth="1"/>
    <col min="12300" max="12300" width="8.7109375" style="9" customWidth="1"/>
    <col min="12301" max="12301" width="0.140625" style="9" customWidth="1"/>
    <col min="12302" max="12302" width="19" style="9" customWidth="1"/>
    <col min="12303" max="12303" width="16.140625" style="9" customWidth="1"/>
    <col min="12304" max="12304" width="13.42578125" style="9" customWidth="1"/>
    <col min="12305" max="12305" width="1.28515625" style="9" customWidth="1"/>
    <col min="12306" max="12306" width="7.5703125" style="9" customWidth="1"/>
    <col min="12307" max="12307" width="7.140625" style="9" customWidth="1"/>
    <col min="12308" max="12308" width="1.7109375" style="9" customWidth="1"/>
    <col min="12309" max="12309" width="13" style="9" customWidth="1"/>
    <col min="12310" max="12313" width="8.85546875" style="9" customWidth="1"/>
    <col min="12314" max="12314" width="0.42578125" style="9" customWidth="1"/>
    <col min="12315" max="12543" width="9.140625" style="9" customWidth="1"/>
    <col min="12544" max="12544" width="2" style="9" customWidth="1"/>
    <col min="12545" max="12552" width="8.85546875" style="9" customWidth="1"/>
    <col min="12553" max="12553" width="4.5703125" style="9" customWidth="1"/>
    <col min="12554" max="12554" width="4.28515625" style="9" customWidth="1"/>
    <col min="12555" max="12555" width="4.5703125" style="9" customWidth="1"/>
    <col min="12556" max="12556" width="8.7109375" style="9" customWidth="1"/>
    <col min="12557" max="12557" width="0.140625" style="9" customWidth="1"/>
    <col min="12558" max="12558" width="19" style="9" customWidth="1"/>
    <col min="12559" max="12559" width="16.140625" style="9" customWidth="1"/>
    <col min="12560" max="12560" width="13.42578125" style="9" customWidth="1"/>
    <col min="12561" max="12561" width="1.28515625" style="9" customWidth="1"/>
    <col min="12562" max="12562" width="7.5703125" style="9" customWidth="1"/>
    <col min="12563" max="12563" width="7.140625" style="9" customWidth="1"/>
    <col min="12564" max="12564" width="1.7109375" style="9" customWidth="1"/>
    <col min="12565" max="12565" width="13" style="9" customWidth="1"/>
    <col min="12566" max="12569" width="8.85546875" style="9" customWidth="1"/>
    <col min="12570" max="12570" width="0.42578125" style="9" customWidth="1"/>
    <col min="12571" max="12799" width="9.140625" style="9" customWidth="1"/>
    <col min="12800" max="12800" width="2" style="9" customWidth="1"/>
    <col min="12801" max="12808" width="8.85546875" style="9" customWidth="1"/>
    <col min="12809" max="12809" width="4.5703125" style="9" customWidth="1"/>
    <col min="12810" max="12810" width="4.28515625" style="9" customWidth="1"/>
    <col min="12811" max="12811" width="4.5703125" style="9" customWidth="1"/>
    <col min="12812" max="12812" width="8.7109375" style="9" customWidth="1"/>
    <col min="12813" max="12813" width="0.140625" style="9" customWidth="1"/>
    <col min="12814" max="12814" width="19" style="9" customWidth="1"/>
    <col min="12815" max="12815" width="16.140625" style="9" customWidth="1"/>
    <col min="12816" max="12816" width="13.42578125" style="9" customWidth="1"/>
    <col min="12817" max="12817" width="1.28515625" style="9" customWidth="1"/>
    <col min="12818" max="12818" width="7.5703125" style="9" customWidth="1"/>
    <col min="12819" max="12819" width="7.140625" style="9" customWidth="1"/>
    <col min="12820" max="12820" width="1.7109375" style="9" customWidth="1"/>
    <col min="12821" max="12821" width="13" style="9" customWidth="1"/>
    <col min="12822" max="12825" width="8.85546875" style="9" customWidth="1"/>
    <col min="12826" max="12826" width="0.42578125" style="9" customWidth="1"/>
    <col min="12827" max="13055" width="9.140625" style="9" customWidth="1"/>
    <col min="13056" max="13056" width="2" style="9" customWidth="1"/>
    <col min="13057" max="13064" width="8.85546875" style="9" customWidth="1"/>
    <col min="13065" max="13065" width="4.5703125" style="9" customWidth="1"/>
    <col min="13066" max="13066" width="4.28515625" style="9" customWidth="1"/>
    <col min="13067" max="13067" width="4.5703125" style="9" customWidth="1"/>
    <col min="13068" max="13068" width="8.7109375" style="9" customWidth="1"/>
    <col min="13069" max="13069" width="0.140625" style="9" customWidth="1"/>
    <col min="13070" max="13070" width="19" style="9" customWidth="1"/>
    <col min="13071" max="13071" width="16.140625" style="9" customWidth="1"/>
    <col min="13072" max="13072" width="13.42578125" style="9" customWidth="1"/>
    <col min="13073" max="13073" width="1.28515625" style="9" customWidth="1"/>
    <col min="13074" max="13074" width="7.5703125" style="9" customWidth="1"/>
    <col min="13075" max="13075" width="7.140625" style="9" customWidth="1"/>
    <col min="13076" max="13076" width="1.7109375" style="9" customWidth="1"/>
    <col min="13077" max="13077" width="13" style="9" customWidth="1"/>
    <col min="13078" max="13081" width="8.85546875" style="9" customWidth="1"/>
    <col min="13082" max="13082" width="0.42578125" style="9" customWidth="1"/>
    <col min="13083" max="13311" width="9.140625" style="9" customWidth="1"/>
    <col min="13312" max="13312" width="2" style="9" customWidth="1"/>
    <col min="13313" max="13320" width="8.85546875" style="9" customWidth="1"/>
    <col min="13321" max="13321" width="4.5703125" style="9" customWidth="1"/>
    <col min="13322" max="13322" width="4.28515625" style="9" customWidth="1"/>
    <col min="13323" max="13323" width="4.5703125" style="9" customWidth="1"/>
    <col min="13324" max="13324" width="8.7109375" style="9" customWidth="1"/>
    <col min="13325" max="13325" width="0.140625" style="9" customWidth="1"/>
    <col min="13326" max="13326" width="19" style="9" customWidth="1"/>
    <col min="13327" max="13327" width="16.140625" style="9" customWidth="1"/>
    <col min="13328" max="13328" width="13.42578125" style="9" customWidth="1"/>
    <col min="13329" max="13329" width="1.28515625" style="9" customWidth="1"/>
    <col min="13330" max="13330" width="7.5703125" style="9" customWidth="1"/>
    <col min="13331" max="13331" width="7.140625" style="9" customWidth="1"/>
    <col min="13332" max="13332" width="1.7109375" style="9" customWidth="1"/>
    <col min="13333" max="13333" width="13" style="9" customWidth="1"/>
    <col min="13334" max="13337" width="8.85546875" style="9" customWidth="1"/>
    <col min="13338" max="13338" width="0.42578125" style="9" customWidth="1"/>
    <col min="13339" max="13567" width="9.140625" style="9" customWidth="1"/>
    <col min="13568" max="13568" width="2" style="9" customWidth="1"/>
    <col min="13569" max="13576" width="8.85546875" style="9" customWidth="1"/>
    <col min="13577" max="13577" width="4.5703125" style="9" customWidth="1"/>
    <col min="13578" max="13578" width="4.28515625" style="9" customWidth="1"/>
    <col min="13579" max="13579" width="4.5703125" style="9" customWidth="1"/>
    <col min="13580" max="13580" width="8.7109375" style="9" customWidth="1"/>
    <col min="13581" max="13581" width="0.140625" style="9" customWidth="1"/>
    <col min="13582" max="13582" width="19" style="9" customWidth="1"/>
    <col min="13583" max="13583" width="16.140625" style="9" customWidth="1"/>
    <col min="13584" max="13584" width="13.42578125" style="9" customWidth="1"/>
    <col min="13585" max="13585" width="1.28515625" style="9" customWidth="1"/>
    <col min="13586" max="13586" width="7.5703125" style="9" customWidth="1"/>
    <col min="13587" max="13587" width="7.140625" style="9" customWidth="1"/>
    <col min="13588" max="13588" width="1.7109375" style="9" customWidth="1"/>
    <col min="13589" max="13589" width="13" style="9" customWidth="1"/>
    <col min="13590" max="13593" width="8.85546875" style="9" customWidth="1"/>
    <col min="13594" max="13594" width="0.42578125" style="9" customWidth="1"/>
    <col min="13595" max="13823" width="9.140625" style="9" customWidth="1"/>
    <col min="13824" max="13824" width="2" style="9" customWidth="1"/>
    <col min="13825" max="13832" width="8.85546875" style="9" customWidth="1"/>
    <col min="13833" max="13833" width="4.5703125" style="9" customWidth="1"/>
    <col min="13834" max="13834" width="4.28515625" style="9" customWidth="1"/>
    <col min="13835" max="13835" width="4.5703125" style="9" customWidth="1"/>
    <col min="13836" max="13836" width="8.7109375" style="9" customWidth="1"/>
    <col min="13837" max="13837" width="0.140625" style="9" customWidth="1"/>
    <col min="13838" max="13838" width="19" style="9" customWidth="1"/>
    <col min="13839" max="13839" width="16.140625" style="9" customWidth="1"/>
    <col min="13840" max="13840" width="13.42578125" style="9" customWidth="1"/>
    <col min="13841" max="13841" width="1.28515625" style="9" customWidth="1"/>
    <col min="13842" max="13842" width="7.5703125" style="9" customWidth="1"/>
    <col min="13843" max="13843" width="7.140625" style="9" customWidth="1"/>
    <col min="13844" max="13844" width="1.7109375" style="9" customWidth="1"/>
    <col min="13845" max="13845" width="13" style="9" customWidth="1"/>
    <col min="13846" max="13849" width="8.85546875" style="9" customWidth="1"/>
    <col min="13850" max="13850" width="0.42578125" style="9" customWidth="1"/>
    <col min="13851" max="14079" width="9.140625" style="9" customWidth="1"/>
    <col min="14080" max="14080" width="2" style="9" customWidth="1"/>
    <col min="14081" max="14088" width="8.85546875" style="9" customWidth="1"/>
    <col min="14089" max="14089" width="4.5703125" style="9" customWidth="1"/>
    <col min="14090" max="14090" width="4.28515625" style="9" customWidth="1"/>
    <col min="14091" max="14091" width="4.5703125" style="9" customWidth="1"/>
    <col min="14092" max="14092" width="8.7109375" style="9" customWidth="1"/>
    <col min="14093" max="14093" width="0.140625" style="9" customWidth="1"/>
    <col min="14094" max="14094" width="19" style="9" customWidth="1"/>
    <col min="14095" max="14095" width="16.140625" style="9" customWidth="1"/>
    <col min="14096" max="14096" width="13.42578125" style="9" customWidth="1"/>
    <col min="14097" max="14097" width="1.28515625" style="9" customWidth="1"/>
    <col min="14098" max="14098" width="7.5703125" style="9" customWidth="1"/>
    <col min="14099" max="14099" width="7.140625" style="9" customWidth="1"/>
    <col min="14100" max="14100" width="1.7109375" style="9" customWidth="1"/>
    <col min="14101" max="14101" width="13" style="9" customWidth="1"/>
    <col min="14102" max="14105" width="8.85546875" style="9" customWidth="1"/>
    <col min="14106" max="14106" width="0.42578125" style="9" customWidth="1"/>
    <col min="14107" max="14335" width="9.140625" style="9" customWidth="1"/>
    <col min="14336" max="14336" width="2" style="9" customWidth="1"/>
    <col min="14337" max="14344" width="8.85546875" style="9" customWidth="1"/>
    <col min="14345" max="14345" width="4.5703125" style="9" customWidth="1"/>
    <col min="14346" max="14346" width="4.28515625" style="9" customWidth="1"/>
    <col min="14347" max="14347" width="4.5703125" style="9" customWidth="1"/>
    <col min="14348" max="14348" width="8.7109375" style="9" customWidth="1"/>
    <col min="14349" max="14349" width="0.140625" style="9" customWidth="1"/>
    <col min="14350" max="14350" width="19" style="9" customWidth="1"/>
    <col min="14351" max="14351" width="16.140625" style="9" customWidth="1"/>
    <col min="14352" max="14352" width="13.42578125" style="9" customWidth="1"/>
    <col min="14353" max="14353" width="1.28515625" style="9" customWidth="1"/>
    <col min="14354" max="14354" width="7.5703125" style="9" customWidth="1"/>
    <col min="14355" max="14355" width="7.140625" style="9" customWidth="1"/>
    <col min="14356" max="14356" width="1.7109375" style="9" customWidth="1"/>
    <col min="14357" max="14357" width="13" style="9" customWidth="1"/>
    <col min="14358" max="14361" width="8.85546875" style="9" customWidth="1"/>
    <col min="14362" max="14362" width="0.42578125" style="9" customWidth="1"/>
    <col min="14363" max="14591" width="9.140625" style="9" customWidth="1"/>
    <col min="14592" max="14592" width="2" style="9" customWidth="1"/>
    <col min="14593" max="14600" width="8.85546875" style="9" customWidth="1"/>
    <col min="14601" max="14601" width="4.5703125" style="9" customWidth="1"/>
    <col min="14602" max="14602" width="4.28515625" style="9" customWidth="1"/>
    <col min="14603" max="14603" width="4.5703125" style="9" customWidth="1"/>
    <col min="14604" max="14604" width="8.7109375" style="9" customWidth="1"/>
    <col min="14605" max="14605" width="0.140625" style="9" customWidth="1"/>
    <col min="14606" max="14606" width="19" style="9" customWidth="1"/>
    <col min="14607" max="14607" width="16.140625" style="9" customWidth="1"/>
    <col min="14608" max="14608" width="13.42578125" style="9" customWidth="1"/>
    <col min="14609" max="14609" width="1.28515625" style="9" customWidth="1"/>
    <col min="14610" max="14610" width="7.5703125" style="9" customWidth="1"/>
    <col min="14611" max="14611" width="7.140625" style="9" customWidth="1"/>
    <col min="14612" max="14612" width="1.7109375" style="9" customWidth="1"/>
    <col min="14613" max="14613" width="13" style="9" customWidth="1"/>
    <col min="14614" max="14617" width="8.85546875" style="9" customWidth="1"/>
    <col min="14618" max="14618" width="0.42578125" style="9" customWidth="1"/>
    <col min="14619" max="14847" width="9.140625" style="9" customWidth="1"/>
    <col min="14848" max="14848" width="2" style="9" customWidth="1"/>
    <col min="14849" max="14856" width="8.85546875" style="9" customWidth="1"/>
    <col min="14857" max="14857" width="4.5703125" style="9" customWidth="1"/>
    <col min="14858" max="14858" width="4.28515625" style="9" customWidth="1"/>
    <col min="14859" max="14859" width="4.5703125" style="9" customWidth="1"/>
    <col min="14860" max="14860" width="8.7109375" style="9" customWidth="1"/>
    <col min="14861" max="14861" width="0.140625" style="9" customWidth="1"/>
    <col min="14862" max="14862" width="19" style="9" customWidth="1"/>
    <col min="14863" max="14863" width="16.140625" style="9" customWidth="1"/>
    <col min="14864" max="14864" width="13.42578125" style="9" customWidth="1"/>
    <col min="14865" max="14865" width="1.28515625" style="9" customWidth="1"/>
    <col min="14866" max="14866" width="7.5703125" style="9" customWidth="1"/>
    <col min="14867" max="14867" width="7.140625" style="9" customWidth="1"/>
    <col min="14868" max="14868" width="1.7109375" style="9" customWidth="1"/>
    <col min="14869" max="14869" width="13" style="9" customWidth="1"/>
    <col min="14870" max="14873" width="8.85546875" style="9" customWidth="1"/>
    <col min="14874" max="14874" width="0.42578125" style="9" customWidth="1"/>
    <col min="14875" max="15103" width="9.140625" style="9" customWidth="1"/>
    <col min="15104" max="15104" width="2" style="9" customWidth="1"/>
    <col min="15105" max="15112" width="8.85546875" style="9" customWidth="1"/>
    <col min="15113" max="15113" width="4.5703125" style="9" customWidth="1"/>
    <col min="15114" max="15114" width="4.28515625" style="9" customWidth="1"/>
    <col min="15115" max="15115" width="4.5703125" style="9" customWidth="1"/>
    <col min="15116" max="15116" width="8.7109375" style="9" customWidth="1"/>
    <col min="15117" max="15117" width="0.140625" style="9" customWidth="1"/>
    <col min="15118" max="15118" width="19" style="9" customWidth="1"/>
    <col min="15119" max="15119" width="16.140625" style="9" customWidth="1"/>
    <col min="15120" max="15120" width="13.42578125" style="9" customWidth="1"/>
    <col min="15121" max="15121" width="1.28515625" style="9" customWidth="1"/>
    <col min="15122" max="15122" width="7.5703125" style="9" customWidth="1"/>
    <col min="15123" max="15123" width="7.140625" style="9" customWidth="1"/>
    <col min="15124" max="15124" width="1.7109375" style="9" customWidth="1"/>
    <col min="15125" max="15125" width="13" style="9" customWidth="1"/>
    <col min="15126" max="15129" width="8.85546875" style="9" customWidth="1"/>
    <col min="15130" max="15130" width="0.42578125" style="9" customWidth="1"/>
    <col min="15131" max="15359" width="9.140625" style="9" customWidth="1"/>
    <col min="15360" max="15360" width="2" style="9" customWidth="1"/>
    <col min="15361" max="15368" width="8.85546875" style="9" customWidth="1"/>
    <col min="15369" max="15369" width="4.5703125" style="9" customWidth="1"/>
    <col min="15370" max="15370" width="4.28515625" style="9" customWidth="1"/>
    <col min="15371" max="15371" width="4.5703125" style="9" customWidth="1"/>
    <col min="15372" max="15372" width="8.7109375" style="9" customWidth="1"/>
    <col min="15373" max="15373" width="0.140625" style="9" customWidth="1"/>
    <col min="15374" max="15374" width="19" style="9" customWidth="1"/>
    <col min="15375" max="15375" width="16.140625" style="9" customWidth="1"/>
    <col min="15376" max="15376" width="13.42578125" style="9" customWidth="1"/>
    <col min="15377" max="15377" width="1.28515625" style="9" customWidth="1"/>
    <col min="15378" max="15378" width="7.5703125" style="9" customWidth="1"/>
    <col min="15379" max="15379" width="7.140625" style="9" customWidth="1"/>
    <col min="15380" max="15380" width="1.7109375" style="9" customWidth="1"/>
    <col min="15381" max="15381" width="13" style="9" customWidth="1"/>
    <col min="15382" max="15385" width="8.85546875" style="9" customWidth="1"/>
    <col min="15386" max="15386" width="0.42578125" style="9" customWidth="1"/>
    <col min="15387" max="15615" width="9.140625" style="9" customWidth="1"/>
    <col min="15616" max="15616" width="2" style="9" customWidth="1"/>
    <col min="15617" max="15624" width="8.85546875" style="9" customWidth="1"/>
    <col min="15625" max="15625" width="4.5703125" style="9" customWidth="1"/>
    <col min="15626" max="15626" width="4.28515625" style="9" customWidth="1"/>
    <col min="15627" max="15627" width="4.5703125" style="9" customWidth="1"/>
    <col min="15628" max="15628" width="8.7109375" style="9" customWidth="1"/>
    <col min="15629" max="15629" width="0.140625" style="9" customWidth="1"/>
    <col min="15630" max="15630" width="19" style="9" customWidth="1"/>
    <col min="15631" max="15631" width="16.140625" style="9" customWidth="1"/>
    <col min="15632" max="15632" width="13.42578125" style="9" customWidth="1"/>
    <col min="15633" max="15633" width="1.28515625" style="9" customWidth="1"/>
    <col min="15634" max="15634" width="7.5703125" style="9" customWidth="1"/>
    <col min="15635" max="15635" width="7.140625" style="9" customWidth="1"/>
    <col min="15636" max="15636" width="1.7109375" style="9" customWidth="1"/>
    <col min="15637" max="15637" width="13" style="9" customWidth="1"/>
    <col min="15638" max="15641" width="8.85546875" style="9" customWidth="1"/>
    <col min="15642" max="15642" width="0.42578125" style="9" customWidth="1"/>
    <col min="15643" max="15871" width="9.140625" style="9" customWidth="1"/>
    <col min="15872" max="15872" width="2" style="9" customWidth="1"/>
    <col min="15873" max="15880" width="8.85546875" style="9" customWidth="1"/>
    <col min="15881" max="15881" width="4.5703125" style="9" customWidth="1"/>
    <col min="15882" max="15882" width="4.28515625" style="9" customWidth="1"/>
    <col min="15883" max="15883" width="4.5703125" style="9" customWidth="1"/>
    <col min="15884" max="15884" width="8.7109375" style="9" customWidth="1"/>
    <col min="15885" max="15885" width="0.140625" style="9" customWidth="1"/>
    <col min="15886" max="15886" width="19" style="9" customWidth="1"/>
    <col min="15887" max="15887" width="16.140625" style="9" customWidth="1"/>
    <col min="15888" max="15888" width="13.42578125" style="9" customWidth="1"/>
    <col min="15889" max="15889" width="1.28515625" style="9" customWidth="1"/>
    <col min="15890" max="15890" width="7.5703125" style="9" customWidth="1"/>
    <col min="15891" max="15891" width="7.140625" style="9" customWidth="1"/>
    <col min="15892" max="15892" width="1.7109375" style="9" customWidth="1"/>
    <col min="15893" max="15893" width="13" style="9" customWidth="1"/>
    <col min="15894" max="15897" width="8.85546875" style="9" customWidth="1"/>
    <col min="15898" max="15898" width="0.42578125" style="9" customWidth="1"/>
    <col min="15899" max="16127" width="9.140625" style="9" customWidth="1"/>
    <col min="16128" max="16128" width="2" style="9" customWidth="1"/>
    <col min="16129" max="16136" width="8.85546875" style="9" customWidth="1"/>
    <col min="16137" max="16137" width="4.5703125" style="9" customWidth="1"/>
    <col min="16138" max="16138" width="4.28515625" style="9" customWidth="1"/>
    <col min="16139" max="16139" width="4.5703125" style="9" customWidth="1"/>
    <col min="16140" max="16140" width="8.7109375" style="9" customWidth="1"/>
    <col min="16141" max="16141" width="0.140625" style="9" customWidth="1"/>
    <col min="16142" max="16142" width="19" style="9" customWidth="1"/>
    <col min="16143" max="16143" width="16.140625" style="9" customWidth="1"/>
    <col min="16144" max="16144" width="13.42578125" style="9" customWidth="1"/>
    <col min="16145" max="16145" width="1.28515625" style="9" customWidth="1"/>
    <col min="16146" max="16146" width="7.5703125" style="9" customWidth="1"/>
    <col min="16147" max="16147" width="7.140625" style="9" customWidth="1"/>
    <col min="16148" max="16148" width="1.7109375" style="9" customWidth="1"/>
    <col min="16149" max="16149" width="13" style="9" customWidth="1"/>
    <col min="16150" max="16153" width="8.85546875" style="9" customWidth="1"/>
    <col min="16154" max="16154" width="0.42578125" style="9" customWidth="1"/>
    <col min="16155" max="16383" width="9.140625" style="9" customWidth="1"/>
    <col min="16384" max="16384" width="9.140625" style="9"/>
  </cols>
  <sheetData>
    <row r="1" spans="1:42" s="32" customFormat="1" ht="18.75" customHeight="1" x14ac:dyDescent="0.4">
      <c r="A1" s="87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</row>
    <row r="2" spans="1:42" s="32" customFormat="1" ht="18.75" customHeight="1" x14ac:dyDescent="0.4">
      <c r="A2" s="87"/>
      <c r="B2" s="85" t="s">
        <v>50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</row>
    <row r="3" spans="1:42" s="32" customFormat="1" ht="19.350000000000001" customHeight="1" x14ac:dyDescent="0.4">
      <c r="A3" s="8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86" t="s">
        <v>105</v>
      </c>
      <c r="T3" s="86"/>
      <c r="U3" s="86"/>
      <c r="V3" s="86"/>
      <c r="W3" s="86"/>
      <c r="X3" s="86"/>
      <c r="Y3" s="86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</row>
    <row r="4" spans="1:42" s="2" customFormat="1" ht="31.35" customHeight="1" x14ac:dyDescent="0.3">
      <c r="A4" s="1" t="s">
        <v>22</v>
      </c>
      <c r="B4" s="88" t="s">
        <v>0</v>
      </c>
      <c r="C4" s="88"/>
      <c r="D4" s="88"/>
      <c r="E4" s="88"/>
      <c r="F4" s="88"/>
      <c r="G4" s="29" t="s">
        <v>1</v>
      </c>
      <c r="H4" s="26" t="s">
        <v>2</v>
      </c>
      <c r="I4" s="89" t="s">
        <v>3</v>
      </c>
      <c r="J4" s="89"/>
      <c r="K4" s="89" t="s">
        <v>4</v>
      </c>
      <c r="L4" s="89"/>
      <c r="M4" s="89" t="s">
        <v>5</v>
      </c>
      <c r="N4" s="89"/>
      <c r="O4" s="26" t="s">
        <v>6</v>
      </c>
      <c r="P4" s="89" t="s">
        <v>7</v>
      </c>
      <c r="Q4" s="89"/>
      <c r="R4" s="89" t="s">
        <v>8</v>
      </c>
      <c r="S4" s="89"/>
      <c r="T4" s="89" t="s">
        <v>9</v>
      </c>
      <c r="U4" s="89"/>
      <c r="V4" s="26" t="s">
        <v>10</v>
      </c>
      <c r="W4" s="26" t="s">
        <v>11</v>
      </c>
      <c r="X4" s="26" t="s">
        <v>12</v>
      </c>
      <c r="Y4" s="26" t="s">
        <v>13</v>
      </c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</row>
    <row r="5" spans="1:42" s="2" customFormat="1" ht="16.350000000000001" customHeight="1" x14ac:dyDescent="0.3">
      <c r="A5" s="3"/>
      <c r="B5" s="68" t="s">
        <v>14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</row>
    <row r="6" spans="1:42" s="2" customFormat="1" ht="16.350000000000001" customHeight="1" x14ac:dyDescent="0.3">
      <c r="A6" s="3"/>
      <c r="B6" s="68" t="s">
        <v>61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</row>
    <row r="7" spans="1:42" s="5" customFormat="1" ht="24.75" customHeight="1" x14ac:dyDescent="0.3">
      <c r="A7" s="34" t="s">
        <v>74</v>
      </c>
      <c r="B7" s="65" t="s">
        <v>75</v>
      </c>
      <c r="C7" s="65"/>
      <c r="D7" s="65"/>
      <c r="E7" s="65"/>
      <c r="F7" s="65"/>
      <c r="G7" s="35">
        <v>150</v>
      </c>
      <c r="H7" s="36">
        <v>6.4</v>
      </c>
      <c r="I7" s="67">
        <v>6.7</v>
      </c>
      <c r="J7" s="67"/>
      <c r="K7" s="67">
        <v>35.6</v>
      </c>
      <c r="L7" s="67"/>
      <c r="M7" s="67">
        <v>228.3</v>
      </c>
      <c r="N7" s="67"/>
      <c r="O7" s="36">
        <v>0.2</v>
      </c>
      <c r="P7" s="67">
        <v>0.3</v>
      </c>
      <c r="Q7" s="67"/>
      <c r="R7" s="67">
        <v>0</v>
      </c>
      <c r="S7" s="67"/>
      <c r="T7" s="67">
        <v>1.2</v>
      </c>
      <c r="U7" s="67"/>
      <c r="V7" s="36">
        <v>80.099999999999994</v>
      </c>
      <c r="W7" s="36">
        <v>133.4</v>
      </c>
      <c r="X7" s="36">
        <v>37.799999999999997</v>
      </c>
      <c r="Y7" s="36">
        <v>1.2</v>
      </c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</row>
    <row r="8" spans="1:42" s="5" customFormat="1" ht="21.75" customHeight="1" x14ac:dyDescent="0.3">
      <c r="A8" s="34" t="s">
        <v>54</v>
      </c>
      <c r="B8" s="65" t="s">
        <v>55</v>
      </c>
      <c r="C8" s="65"/>
      <c r="D8" s="65"/>
      <c r="E8" s="65"/>
      <c r="F8" s="65"/>
      <c r="G8" s="35">
        <v>200</v>
      </c>
      <c r="H8" s="37">
        <v>0</v>
      </c>
      <c r="I8" s="69">
        <v>0</v>
      </c>
      <c r="J8" s="70"/>
      <c r="K8" s="71">
        <v>14.6</v>
      </c>
      <c r="L8" s="72"/>
      <c r="M8" s="71">
        <v>58.1</v>
      </c>
      <c r="N8" s="72"/>
      <c r="O8" s="37">
        <v>0</v>
      </c>
      <c r="P8" s="69">
        <v>0</v>
      </c>
      <c r="Q8" s="70"/>
      <c r="R8" s="69">
        <v>0</v>
      </c>
      <c r="S8" s="70"/>
      <c r="T8" s="69">
        <v>0</v>
      </c>
      <c r="U8" s="70"/>
      <c r="V8" s="36">
        <v>8.4</v>
      </c>
      <c r="W8" s="37">
        <v>0</v>
      </c>
      <c r="X8" s="37">
        <v>1.8</v>
      </c>
      <c r="Y8" s="38">
        <v>0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</row>
    <row r="9" spans="1:42" s="2" customFormat="1" ht="16.350000000000001" customHeight="1" x14ac:dyDescent="0.3">
      <c r="A9" s="3"/>
      <c r="B9" s="65" t="s">
        <v>47</v>
      </c>
      <c r="C9" s="65"/>
      <c r="D9" s="65"/>
      <c r="E9" s="65"/>
      <c r="F9" s="65"/>
      <c r="G9" s="35">
        <v>40</v>
      </c>
      <c r="H9" s="38">
        <v>3.04</v>
      </c>
      <c r="I9" s="73">
        <v>0.32</v>
      </c>
      <c r="J9" s="73"/>
      <c r="K9" s="73">
        <v>19.600000000000001</v>
      </c>
      <c r="L9" s="73"/>
      <c r="M9" s="67">
        <v>94.64</v>
      </c>
      <c r="N9" s="67"/>
      <c r="O9" s="38">
        <v>4.3999999999999997E-2</v>
      </c>
      <c r="P9" s="73">
        <v>0</v>
      </c>
      <c r="Q9" s="73"/>
      <c r="R9" s="73">
        <v>0</v>
      </c>
      <c r="S9" s="66"/>
      <c r="T9" s="73">
        <v>0.44</v>
      </c>
      <c r="U9" s="73"/>
      <c r="V9" s="38">
        <v>8</v>
      </c>
      <c r="W9" s="38">
        <v>26</v>
      </c>
      <c r="X9" s="38">
        <v>5.6</v>
      </c>
      <c r="Y9" s="38">
        <v>0.44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</row>
    <row r="10" spans="1:42" s="2" customFormat="1" ht="16.350000000000001" customHeight="1" x14ac:dyDescent="0.3">
      <c r="A10" s="3"/>
      <c r="B10" s="68" t="s">
        <v>60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</row>
    <row r="11" spans="1:42" s="5" customFormat="1" ht="64.5" customHeight="1" x14ac:dyDescent="0.3">
      <c r="A11" s="4" t="s">
        <v>106</v>
      </c>
      <c r="B11" s="65" t="s">
        <v>107</v>
      </c>
      <c r="C11" s="65"/>
      <c r="D11" s="65"/>
      <c r="E11" s="65"/>
      <c r="F11" s="65"/>
      <c r="G11" s="35">
        <v>60</v>
      </c>
      <c r="H11" s="62">
        <v>0.51600000000000001</v>
      </c>
      <c r="I11" s="73">
        <v>2.1320000000000001</v>
      </c>
      <c r="J11" s="73"/>
      <c r="K11" s="73">
        <v>4.45</v>
      </c>
      <c r="L11" s="73"/>
      <c r="M11" s="83">
        <v>50</v>
      </c>
      <c r="N11" s="83"/>
      <c r="O11" s="62">
        <v>2.9000000000000001E-2</v>
      </c>
      <c r="P11" s="73">
        <v>13.43</v>
      </c>
      <c r="Q11" s="73"/>
      <c r="R11" s="73"/>
      <c r="S11" s="66"/>
      <c r="T11" s="73">
        <v>0.23400000000000001</v>
      </c>
      <c r="U11" s="73"/>
      <c r="V11" s="62">
        <v>23.302</v>
      </c>
      <c r="W11" s="62">
        <v>10.85</v>
      </c>
      <c r="X11" s="62">
        <v>2.468</v>
      </c>
      <c r="Y11" s="62">
        <v>0.158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5" customFormat="1" ht="77.25" customHeight="1" x14ac:dyDescent="0.3">
      <c r="A12" s="39" t="s">
        <v>51</v>
      </c>
      <c r="B12" s="65" t="s">
        <v>52</v>
      </c>
      <c r="C12" s="65"/>
      <c r="D12" s="65"/>
      <c r="E12" s="65"/>
      <c r="F12" s="65"/>
      <c r="G12" s="40" t="s">
        <v>53</v>
      </c>
      <c r="H12" s="38">
        <v>8.33</v>
      </c>
      <c r="I12" s="73">
        <v>7.7430000000000003</v>
      </c>
      <c r="J12" s="73"/>
      <c r="K12" s="73">
        <v>3.194</v>
      </c>
      <c r="L12" s="73"/>
      <c r="M12" s="83">
        <v>175</v>
      </c>
      <c r="N12" s="83"/>
      <c r="O12" s="38">
        <v>0.03</v>
      </c>
      <c r="P12" s="73">
        <v>0.65</v>
      </c>
      <c r="Q12" s="73"/>
      <c r="R12" s="73">
        <v>0.1</v>
      </c>
      <c r="S12" s="73"/>
      <c r="T12" s="73">
        <v>1.256</v>
      </c>
      <c r="U12" s="73"/>
      <c r="V12" s="38">
        <v>100.53</v>
      </c>
      <c r="W12" s="38">
        <v>110.071</v>
      </c>
      <c r="X12" s="38">
        <v>7.6999999999999999E-2</v>
      </c>
      <c r="Y12" s="38">
        <v>1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5" customFormat="1" ht="59.25" customHeight="1" x14ac:dyDescent="0.3">
      <c r="A13" s="4" t="s">
        <v>49</v>
      </c>
      <c r="B13" s="65" t="s">
        <v>46</v>
      </c>
      <c r="C13" s="65"/>
      <c r="D13" s="65"/>
      <c r="E13" s="65"/>
      <c r="F13" s="65"/>
      <c r="G13" s="40">
        <v>150</v>
      </c>
      <c r="H13" s="38">
        <v>6.6619999999999999</v>
      </c>
      <c r="I13" s="73">
        <v>9.0239999999999991</v>
      </c>
      <c r="J13" s="73"/>
      <c r="K13" s="73">
        <v>34</v>
      </c>
      <c r="L13" s="73"/>
      <c r="M13" s="83">
        <v>170</v>
      </c>
      <c r="N13" s="83"/>
      <c r="O13" s="38">
        <v>0.29199999999999998</v>
      </c>
      <c r="P13" s="66" t="s">
        <v>15</v>
      </c>
      <c r="Q13" s="66"/>
      <c r="R13" s="73"/>
      <c r="S13" s="73"/>
      <c r="T13" s="73">
        <v>0.51800000000000002</v>
      </c>
      <c r="U13" s="73"/>
      <c r="V13" s="38">
        <v>37.351999999999997</v>
      </c>
      <c r="W13" s="38">
        <v>170.553</v>
      </c>
      <c r="X13" s="38">
        <v>44.55</v>
      </c>
      <c r="Y13" s="38">
        <v>1.101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5" customFormat="1" ht="72.75" customHeight="1" x14ac:dyDescent="0.3">
      <c r="A14" s="4" t="s">
        <v>29</v>
      </c>
      <c r="B14" s="65" t="s">
        <v>31</v>
      </c>
      <c r="C14" s="65"/>
      <c r="D14" s="65"/>
      <c r="E14" s="65"/>
      <c r="F14" s="65"/>
      <c r="G14" s="40" t="s">
        <v>17</v>
      </c>
      <c r="H14" s="37">
        <v>0.53</v>
      </c>
      <c r="I14" s="66" t="s">
        <v>15</v>
      </c>
      <c r="J14" s="66"/>
      <c r="K14" s="73">
        <v>9.4700000000000006</v>
      </c>
      <c r="L14" s="73"/>
      <c r="M14" s="83">
        <v>40</v>
      </c>
      <c r="N14" s="83"/>
      <c r="O14" s="37" t="s">
        <v>15</v>
      </c>
      <c r="P14" s="66">
        <v>0.27</v>
      </c>
      <c r="Q14" s="66"/>
      <c r="R14" s="66" t="s">
        <v>15</v>
      </c>
      <c r="S14" s="66"/>
      <c r="T14" s="66" t="s">
        <v>15</v>
      </c>
      <c r="U14" s="66"/>
      <c r="V14" s="38">
        <v>13.6</v>
      </c>
      <c r="W14" s="37">
        <v>22.13</v>
      </c>
      <c r="X14" s="37">
        <v>11.73</v>
      </c>
      <c r="Y14" s="38">
        <v>0.1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5" customFormat="1" ht="15.6" customHeight="1" x14ac:dyDescent="0.3">
      <c r="A15" s="4"/>
      <c r="B15" s="65" t="s">
        <v>47</v>
      </c>
      <c r="C15" s="65"/>
      <c r="D15" s="65"/>
      <c r="E15" s="65"/>
      <c r="F15" s="65"/>
      <c r="G15" s="35">
        <v>20</v>
      </c>
      <c r="H15" s="38">
        <v>1.52</v>
      </c>
      <c r="I15" s="73">
        <v>0.16</v>
      </c>
      <c r="J15" s="73"/>
      <c r="K15" s="73">
        <v>9.8000000000000007</v>
      </c>
      <c r="L15" s="73"/>
      <c r="M15" s="90">
        <v>47.32</v>
      </c>
      <c r="N15" s="90"/>
      <c r="O15" s="38">
        <v>2.1999999999999999E-2</v>
      </c>
      <c r="P15" s="66" t="s">
        <v>15</v>
      </c>
      <c r="Q15" s="66"/>
      <c r="R15" s="66" t="s">
        <v>15</v>
      </c>
      <c r="S15" s="66"/>
      <c r="T15" s="73">
        <v>0.22</v>
      </c>
      <c r="U15" s="73"/>
      <c r="V15" s="38">
        <v>4</v>
      </c>
      <c r="W15" s="38">
        <v>2.8</v>
      </c>
      <c r="X15" s="38">
        <v>13</v>
      </c>
      <c r="Y15" s="38">
        <v>0.22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</row>
    <row r="16" spans="1:42" s="5" customFormat="1" ht="15.6" customHeight="1" x14ac:dyDescent="0.3">
      <c r="A16" s="4"/>
      <c r="B16" s="65" t="s">
        <v>48</v>
      </c>
      <c r="C16" s="65"/>
      <c r="D16" s="65"/>
      <c r="E16" s="65"/>
      <c r="F16" s="65"/>
      <c r="G16" s="35">
        <v>20</v>
      </c>
      <c r="H16" s="38">
        <v>1</v>
      </c>
      <c r="I16" s="73">
        <v>0.2</v>
      </c>
      <c r="J16" s="73"/>
      <c r="K16" s="73">
        <v>9</v>
      </c>
      <c r="L16" s="73"/>
      <c r="M16" s="83">
        <v>44</v>
      </c>
      <c r="N16" s="83"/>
      <c r="O16" s="38">
        <v>1.4E-2</v>
      </c>
      <c r="P16" s="66" t="s">
        <v>15</v>
      </c>
      <c r="Q16" s="66"/>
      <c r="R16" s="66" t="s">
        <v>15</v>
      </c>
      <c r="S16" s="66"/>
      <c r="T16" s="73">
        <v>0.108</v>
      </c>
      <c r="U16" s="73"/>
      <c r="V16" s="38">
        <v>2.76</v>
      </c>
      <c r="W16" s="38">
        <v>12.72</v>
      </c>
      <c r="X16" s="38">
        <v>3</v>
      </c>
      <c r="Y16" s="38">
        <v>0.372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</row>
    <row r="17" spans="1:58" s="2" customFormat="1" ht="31.35" customHeight="1" x14ac:dyDescent="0.3">
      <c r="A17" s="1"/>
      <c r="B17" s="91" t="s">
        <v>18</v>
      </c>
      <c r="C17" s="91"/>
      <c r="D17" s="91"/>
      <c r="E17" s="91"/>
      <c r="F17" s="91"/>
      <c r="G17" s="29"/>
      <c r="H17" s="23">
        <f>SUM(H6:H16)</f>
        <v>27.998000000000001</v>
      </c>
      <c r="I17" s="74">
        <f>SUM(I6:J16)</f>
        <v>26.279000000000003</v>
      </c>
      <c r="J17" s="74"/>
      <c r="K17" s="74">
        <f>SUM(K6:M16)</f>
        <v>1047.0740000000001</v>
      </c>
      <c r="L17" s="74"/>
      <c r="M17" s="92">
        <f>SUM(M6:N16)</f>
        <v>907.36</v>
      </c>
      <c r="N17" s="92"/>
      <c r="O17" s="23">
        <f>SUM(O6:O16)</f>
        <v>0.63100000000000001</v>
      </c>
      <c r="P17" s="74">
        <f>SUM(P6:Q16)</f>
        <v>14.65</v>
      </c>
      <c r="Q17" s="74"/>
      <c r="R17" s="74">
        <f>SUM(R7:S16)</f>
        <v>0.1</v>
      </c>
      <c r="S17" s="89"/>
      <c r="T17" s="74">
        <f>SUM(T6:U16)</f>
        <v>3.976</v>
      </c>
      <c r="U17" s="74"/>
      <c r="V17" s="23">
        <f>SUM(V6:V16)</f>
        <v>278.04399999999998</v>
      </c>
      <c r="W17" s="23">
        <f>SUM(W6:W16)</f>
        <v>488.52400000000006</v>
      </c>
      <c r="X17" s="23">
        <f>SUM(X6:X16)</f>
        <v>120.02499999999999</v>
      </c>
      <c r="Y17" s="23">
        <f>SUM(Y6:Y16)</f>
        <v>4.5910000000000002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</row>
    <row r="18" spans="1:58" s="2" customFormat="1" ht="16.350000000000001" customHeight="1" x14ac:dyDescent="0.3">
      <c r="A18" s="3"/>
      <c r="B18" s="68" t="s">
        <v>64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</row>
    <row r="19" spans="1:58" s="5" customFormat="1" ht="60.75" customHeight="1" x14ac:dyDescent="0.3">
      <c r="A19" s="4" t="s">
        <v>108</v>
      </c>
      <c r="B19" s="65" t="s">
        <v>109</v>
      </c>
      <c r="C19" s="65"/>
      <c r="D19" s="65"/>
      <c r="E19" s="65"/>
      <c r="F19" s="65"/>
      <c r="G19" s="35">
        <v>60</v>
      </c>
      <c r="H19" s="62">
        <v>0.78</v>
      </c>
      <c r="I19" s="73">
        <v>1.94</v>
      </c>
      <c r="J19" s="73"/>
      <c r="K19" s="73">
        <v>3.87</v>
      </c>
      <c r="L19" s="73"/>
      <c r="M19" s="67">
        <v>36</v>
      </c>
      <c r="N19" s="67"/>
      <c r="O19" s="62">
        <v>1.2999999999999999E-2</v>
      </c>
      <c r="P19" s="73">
        <v>6.25</v>
      </c>
      <c r="Q19" s="73"/>
      <c r="R19" s="73" t="s">
        <v>15</v>
      </c>
      <c r="S19" s="73"/>
      <c r="T19" s="73">
        <v>0.06</v>
      </c>
      <c r="U19" s="73"/>
      <c r="V19" s="64">
        <v>16.98</v>
      </c>
      <c r="W19" s="64">
        <v>46.98</v>
      </c>
      <c r="X19" s="64">
        <v>6.05</v>
      </c>
      <c r="Y19" s="64">
        <v>0.27</v>
      </c>
      <c r="AA19" s="15"/>
      <c r="AB19" s="15"/>
      <c r="AC19" s="15"/>
      <c r="AD19" s="15"/>
      <c r="AE19" s="15"/>
      <c r="AF19" s="15"/>
      <c r="AG19" s="15"/>
      <c r="AH19" s="15"/>
      <c r="AI19" s="84"/>
      <c r="AJ19" s="84"/>
      <c r="AK19" s="84"/>
      <c r="AL19" s="84"/>
      <c r="AM19" s="84"/>
      <c r="AN19" s="84"/>
      <c r="AO19" s="84"/>
      <c r="AP19" s="15"/>
    </row>
    <row r="20" spans="1:58" s="5" customFormat="1" ht="61.5" x14ac:dyDescent="0.3">
      <c r="A20" s="4" t="s">
        <v>25</v>
      </c>
      <c r="B20" s="65" t="s">
        <v>30</v>
      </c>
      <c r="C20" s="65"/>
      <c r="D20" s="65"/>
      <c r="E20" s="65"/>
      <c r="F20" s="65"/>
      <c r="G20" s="40" t="s">
        <v>19</v>
      </c>
      <c r="H20" s="38">
        <v>12.3</v>
      </c>
      <c r="I20" s="73">
        <v>17.66</v>
      </c>
      <c r="J20" s="73"/>
      <c r="K20" s="73">
        <v>29.85</v>
      </c>
      <c r="L20" s="73"/>
      <c r="M20" s="83">
        <v>313</v>
      </c>
      <c r="N20" s="83"/>
      <c r="O20" s="38">
        <v>0.20100000000000001</v>
      </c>
      <c r="P20" s="73">
        <v>8.0760000000000005</v>
      </c>
      <c r="Q20" s="73"/>
      <c r="R20" s="73">
        <v>0.18</v>
      </c>
      <c r="S20" s="73"/>
      <c r="T20" s="73">
        <v>2.1</v>
      </c>
      <c r="U20" s="73"/>
      <c r="V20" s="38">
        <v>57.66</v>
      </c>
      <c r="W20" s="38">
        <v>201.911</v>
      </c>
      <c r="X20" s="38">
        <v>26.393999999999998</v>
      </c>
      <c r="Y20" s="38">
        <v>0.111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</row>
    <row r="21" spans="1:58" s="5" customFormat="1" ht="61.5" x14ac:dyDescent="0.3">
      <c r="A21" s="4" t="s">
        <v>26</v>
      </c>
      <c r="B21" s="65" t="s">
        <v>24</v>
      </c>
      <c r="C21" s="65"/>
      <c r="D21" s="65"/>
      <c r="E21" s="65"/>
      <c r="F21" s="65"/>
      <c r="G21" s="35">
        <v>200</v>
      </c>
      <c r="H21" s="38">
        <v>3.78</v>
      </c>
      <c r="I21" s="73">
        <v>0.67</v>
      </c>
      <c r="J21" s="73"/>
      <c r="K21" s="73">
        <v>26</v>
      </c>
      <c r="L21" s="73"/>
      <c r="M21" s="83">
        <v>125.11</v>
      </c>
      <c r="N21" s="83"/>
      <c r="O21" s="38">
        <v>0.02</v>
      </c>
      <c r="P21" s="73">
        <v>1.33</v>
      </c>
      <c r="Q21" s="73"/>
      <c r="R21" s="73"/>
      <c r="S21" s="73"/>
      <c r="T21" s="73">
        <v>1.2E-2</v>
      </c>
      <c r="U21" s="73"/>
      <c r="V21" s="38">
        <v>133.33000000000001</v>
      </c>
      <c r="W21" s="38">
        <v>111.11</v>
      </c>
      <c r="X21" s="38">
        <v>25.56</v>
      </c>
      <c r="Y21" s="38">
        <v>2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</row>
    <row r="22" spans="1:58" s="5" customFormat="1" ht="15.6" customHeight="1" x14ac:dyDescent="0.3">
      <c r="A22" s="4"/>
      <c r="B22" s="65" t="s">
        <v>47</v>
      </c>
      <c r="C22" s="65"/>
      <c r="D22" s="65"/>
      <c r="E22" s="65"/>
      <c r="F22" s="65"/>
      <c r="G22" s="35">
        <v>20</v>
      </c>
      <c r="H22" s="38">
        <v>1.52</v>
      </c>
      <c r="I22" s="73">
        <v>0.16</v>
      </c>
      <c r="J22" s="73"/>
      <c r="K22" s="73">
        <v>9.8000000000000007</v>
      </c>
      <c r="L22" s="73"/>
      <c r="M22" s="90">
        <v>47.32</v>
      </c>
      <c r="N22" s="90"/>
      <c r="O22" s="38">
        <v>2.1999999999999999E-2</v>
      </c>
      <c r="P22" s="66" t="s">
        <v>15</v>
      </c>
      <c r="Q22" s="66"/>
      <c r="R22" s="66" t="s">
        <v>15</v>
      </c>
      <c r="S22" s="66"/>
      <c r="T22" s="73">
        <v>0.22</v>
      </c>
      <c r="U22" s="73"/>
      <c r="V22" s="38">
        <v>4</v>
      </c>
      <c r="W22" s="38">
        <v>2.8</v>
      </c>
      <c r="X22" s="38">
        <v>13</v>
      </c>
      <c r="Y22" s="38">
        <v>0.22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</row>
    <row r="23" spans="1:58" s="5" customFormat="1" ht="15.6" customHeight="1" x14ac:dyDescent="0.3">
      <c r="A23" s="4"/>
      <c r="B23" s="65" t="s">
        <v>48</v>
      </c>
      <c r="C23" s="65"/>
      <c r="D23" s="65"/>
      <c r="E23" s="65"/>
      <c r="F23" s="65"/>
      <c r="G23" s="35">
        <v>20</v>
      </c>
      <c r="H23" s="38">
        <v>1</v>
      </c>
      <c r="I23" s="73">
        <v>0.2</v>
      </c>
      <c r="J23" s="73"/>
      <c r="K23" s="73">
        <v>9</v>
      </c>
      <c r="L23" s="73"/>
      <c r="M23" s="83">
        <v>44</v>
      </c>
      <c r="N23" s="83"/>
      <c r="O23" s="38">
        <v>1.4E-2</v>
      </c>
      <c r="P23" s="66" t="s">
        <v>15</v>
      </c>
      <c r="Q23" s="66"/>
      <c r="R23" s="66" t="s">
        <v>15</v>
      </c>
      <c r="S23" s="66"/>
      <c r="T23" s="73">
        <v>0.108</v>
      </c>
      <c r="U23" s="73"/>
      <c r="V23" s="38">
        <v>2.76</v>
      </c>
      <c r="W23" s="38">
        <v>12.72</v>
      </c>
      <c r="X23" s="38">
        <v>3</v>
      </c>
      <c r="Y23" s="38">
        <v>0.372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</row>
    <row r="24" spans="1:58" s="5" customFormat="1" ht="15.6" customHeight="1" x14ac:dyDescent="0.3">
      <c r="A24" s="43" t="s">
        <v>102</v>
      </c>
      <c r="B24" s="76" t="s">
        <v>103</v>
      </c>
      <c r="C24" s="77"/>
      <c r="D24" s="77"/>
      <c r="E24" s="77"/>
      <c r="F24" s="78"/>
      <c r="G24" s="44">
        <v>132</v>
      </c>
      <c r="H24" s="57">
        <v>0.5</v>
      </c>
      <c r="I24" s="71">
        <v>0.5</v>
      </c>
      <c r="J24" s="72"/>
      <c r="K24" s="71">
        <v>12.9</v>
      </c>
      <c r="L24" s="72"/>
      <c r="M24" s="81">
        <v>62</v>
      </c>
      <c r="N24" s="82"/>
      <c r="O24" s="59">
        <v>0</v>
      </c>
      <c r="P24" s="69">
        <v>13.2</v>
      </c>
      <c r="Q24" s="70"/>
      <c r="R24" s="69">
        <v>0</v>
      </c>
      <c r="S24" s="70"/>
      <c r="T24" s="71">
        <v>0.8</v>
      </c>
      <c r="U24" s="72"/>
      <c r="V24" s="57">
        <v>21.1</v>
      </c>
      <c r="W24" s="57">
        <v>14.5</v>
      </c>
      <c r="X24" s="57">
        <v>10.6</v>
      </c>
      <c r="Y24" s="57">
        <v>2.9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</row>
    <row r="25" spans="1:58" s="2" customFormat="1" ht="16.350000000000001" customHeight="1" x14ac:dyDescent="0.3">
      <c r="A25" s="3"/>
      <c r="B25" s="68" t="s">
        <v>60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</row>
    <row r="26" spans="1:58" s="5" customFormat="1" ht="31.5" customHeight="1" x14ac:dyDescent="0.3">
      <c r="A26" s="34" t="s">
        <v>65</v>
      </c>
      <c r="B26" s="76" t="s">
        <v>66</v>
      </c>
      <c r="C26" s="77"/>
      <c r="D26" s="77"/>
      <c r="E26" s="77"/>
      <c r="F26" s="78"/>
      <c r="G26" s="42">
        <v>250</v>
      </c>
      <c r="H26" s="37">
        <v>4.5</v>
      </c>
      <c r="I26" s="69">
        <v>2.6</v>
      </c>
      <c r="J26" s="70"/>
      <c r="K26" s="79">
        <v>15.2</v>
      </c>
      <c r="L26" s="80"/>
      <c r="M26" s="81">
        <v>103.3</v>
      </c>
      <c r="N26" s="82"/>
      <c r="O26" s="37">
        <v>0.1</v>
      </c>
      <c r="P26" s="69">
        <v>4.5</v>
      </c>
      <c r="Q26" s="70"/>
      <c r="R26" s="69">
        <v>0.2</v>
      </c>
      <c r="S26" s="70"/>
      <c r="T26" s="69">
        <v>0.5</v>
      </c>
      <c r="U26" s="70"/>
      <c r="V26" s="36">
        <v>27.6</v>
      </c>
      <c r="W26" s="37">
        <v>30.2</v>
      </c>
      <c r="X26" s="37">
        <v>83.7</v>
      </c>
      <c r="Y26" s="36">
        <v>1.3</v>
      </c>
      <c r="AA26" s="15"/>
      <c r="AB26" s="15"/>
      <c r="AC26" s="15"/>
      <c r="AD26" s="15"/>
      <c r="AE26" s="15"/>
      <c r="AF26" s="15"/>
      <c r="AG26" s="1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30"/>
    </row>
    <row r="27" spans="1:58" s="5" customFormat="1" ht="59.25" customHeight="1" x14ac:dyDescent="0.3">
      <c r="A27" s="4" t="s">
        <v>29</v>
      </c>
      <c r="B27" s="65" t="s">
        <v>31</v>
      </c>
      <c r="C27" s="65"/>
      <c r="D27" s="65"/>
      <c r="E27" s="65"/>
      <c r="F27" s="65"/>
      <c r="G27" s="40" t="s">
        <v>17</v>
      </c>
      <c r="H27" s="37">
        <v>0.53</v>
      </c>
      <c r="I27" s="66" t="s">
        <v>15</v>
      </c>
      <c r="J27" s="66"/>
      <c r="K27" s="73">
        <v>9.4700000000000006</v>
      </c>
      <c r="L27" s="73"/>
      <c r="M27" s="83">
        <v>40</v>
      </c>
      <c r="N27" s="83"/>
      <c r="O27" s="37" t="s">
        <v>15</v>
      </c>
      <c r="P27" s="66">
        <v>0.27</v>
      </c>
      <c r="Q27" s="66"/>
      <c r="R27" s="66" t="s">
        <v>15</v>
      </c>
      <c r="S27" s="66"/>
      <c r="T27" s="66" t="s">
        <v>15</v>
      </c>
      <c r="U27" s="66"/>
      <c r="V27" s="38">
        <v>13.6</v>
      </c>
      <c r="W27" s="37">
        <v>22.13</v>
      </c>
      <c r="X27" s="37">
        <v>11.73</v>
      </c>
      <c r="Y27" s="38">
        <v>0.1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</row>
    <row r="28" spans="1:58" s="5" customFormat="1" ht="22.5" customHeight="1" x14ac:dyDescent="0.3">
      <c r="A28" s="4"/>
      <c r="B28" s="65" t="s">
        <v>67</v>
      </c>
      <c r="C28" s="65"/>
      <c r="D28" s="65"/>
      <c r="E28" s="65"/>
      <c r="F28" s="65"/>
      <c r="G28" s="40">
        <v>40</v>
      </c>
      <c r="H28" s="37">
        <v>2</v>
      </c>
      <c r="I28" s="69">
        <v>0.4</v>
      </c>
      <c r="J28" s="70"/>
      <c r="K28" s="73">
        <v>18</v>
      </c>
      <c r="L28" s="73"/>
      <c r="M28" s="83">
        <v>88</v>
      </c>
      <c r="N28" s="83"/>
      <c r="O28" s="37">
        <v>2.8000000000000001E-2</v>
      </c>
      <c r="P28" s="66">
        <v>0</v>
      </c>
      <c r="Q28" s="66"/>
      <c r="R28" s="66">
        <v>0</v>
      </c>
      <c r="S28" s="66"/>
      <c r="T28" s="66">
        <v>0.21</v>
      </c>
      <c r="U28" s="66"/>
      <c r="V28" s="38">
        <v>5.52</v>
      </c>
      <c r="W28" s="37">
        <v>6</v>
      </c>
      <c r="X28" s="37">
        <v>25.44</v>
      </c>
      <c r="Y28" s="37">
        <v>0.74399999999999999</v>
      </c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</row>
    <row r="29" spans="1:58" s="2" customFormat="1" ht="31.35" customHeight="1" x14ac:dyDescent="0.3">
      <c r="A29" s="1"/>
      <c r="B29" s="91" t="s">
        <v>18</v>
      </c>
      <c r="C29" s="91"/>
      <c r="D29" s="91"/>
      <c r="E29" s="91"/>
      <c r="F29" s="91"/>
      <c r="G29" s="29"/>
      <c r="H29" s="23">
        <f>SUM(H19:H28)</f>
        <v>26.91</v>
      </c>
      <c r="I29" s="74">
        <f>SUM(I19:J28)</f>
        <v>24.130000000000003</v>
      </c>
      <c r="J29" s="74"/>
      <c r="K29" s="74">
        <f>SUM(K19:L28)</f>
        <v>134.09</v>
      </c>
      <c r="L29" s="74"/>
      <c r="M29" s="92">
        <f>SUM(M19:N23,M26,M27,M28)</f>
        <v>796.73</v>
      </c>
      <c r="N29" s="92"/>
      <c r="O29" s="23">
        <f>SUM(O19:O28)</f>
        <v>0.39800000000000002</v>
      </c>
      <c r="P29" s="74">
        <f>SUM(P19:Q28)</f>
        <v>33.626000000000005</v>
      </c>
      <c r="Q29" s="74"/>
      <c r="R29" s="93">
        <f>SUM(R19:S28)</f>
        <v>0.38</v>
      </c>
      <c r="S29" s="93"/>
      <c r="T29" s="74">
        <f>SUM(T19:U28)</f>
        <v>4.0100000000000007</v>
      </c>
      <c r="U29" s="74"/>
      <c r="V29" s="28">
        <f>SUM(V19:V28)</f>
        <v>282.55</v>
      </c>
      <c r="W29" s="23">
        <f>SUM(W19:W28)</f>
        <v>448.351</v>
      </c>
      <c r="X29" s="23">
        <f>SUM(X19:X28)</f>
        <v>205.47399999999996</v>
      </c>
      <c r="Y29" s="23">
        <f>SUM(Y19:Y28)</f>
        <v>8.0169999999999995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</row>
    <row r="30" spans="1:58" s="2" customFormat="1" ht="16.350000000000001" customHeight="1" x14ac:dyDescent="0.3">
      <c r="A30" s="3"/>
      <c r="B30" s="68" t="s">
        <v>68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</row>
    <row r="31" spans="1:58" s="5" customFormat="1" ht="27" customHeight="1" x14ac:dyDescent="0.3">
      <c r="A31" s="43" t="s">
        <v>62</v>
      </c>
      <c r="B31" s="76" t="s">
        <v>63</v>
      </c>
      <c r="C31" s="77"/>
      <c r="D31" s="77"/>
      <c r="E31" s="77"/>
      <c r="F31" s="78"/>
      <c r="G31" s="44">
        <v>150</v>
      </c>
      <c r="H31" s="37">
        <v>3.9</v>
      </c>
      <c r="I31" s="66">
        <v>5.8</v>
      </c>
      <c r="J31" s="66"/>
      <c r="K31" s="67">
        <v>31.4</v>
      </c>
      <c r="L31" s="67"/>
      <c r="M31" s="67">
        <v>193.9</v>
      </c>
      <c r="N31" s="67"/>
      <c r="O31" s="37">
        <v>0</v>
      </c>
      <c r="P31" s="66">
        <v>0.3</v>
      </c>
      <c r="Q31" s="66"/>
      <c r="R31" s="66">
        <v>0</v>
      </c>
      <c r="S31" s="66"/>
      <c r="T31" s="66">
        <v>0.3</v>
      </c>
      <c r="U31" s="66"/>
      <c r="V31" s="38">
        <v>70.599999999999994</v>
      </c>
      <c r="W31" s="37">
        <v>90.2</v>
      </c>
      <c r="X31" s="37">
        <v>22.7</v>
      </c>
      <c r="Y31" s="36">
        <v>0.4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</row>
    <row r="32" spans="1:58" s="5" customFormat="1" ht="61.5" x14ac:dyDescent="0.3">
      <c r="A32" s="4" t="s">
        <v>29</v>
      </c>
      <c r="B32" s="65" t="s">
        <v>31</v>
      </c>
      <c r="C32" s="65"/>
      <c r="D32" s="65"/>
      <c r="E32" s="65"/>
      <c r="F32" s="65"/>
      <c r="G32" s="40" t="s">
        <v>17</v>
      </c>
      <c r="H32" s="37">
        <v>0.53</v>
      </c>
      <c r="I32" s="66" t="s">
        <v>15</v>
      </c>
      <c r="J32" s="66"/>
      <c r="K32" s="73">
        <v>9.4700000000000006</v>
      </c>
      <c r="L32" s="73"/>
      <c r="M32" s="83">
        <v>40</v>
      </c>
      <c r="N32" s="83"/>
      <c r="O32" s="37" t="s">
        <v>15</v>
      </c>
      <c r="P32" s="66">
        <v>0.27</v>
      </c>
      <c r="Q32" s="66"/>
      <c r="R32" s="66" t="s">
        <v>15</v>
      </c>
      <c r="S32" s="66"/>
      <c r="T32" s="66" t="s">
        <v>15</v>
      </c>
      <c r="U32" s="66"/>
      <c r="V32" s="38">
        <v>13.6</v>
      </c>
      <c r="W32" s="37">
        <v>22.13</v>
      </c>
      <c r="X32" s="37">
        <v>11.73</v>
      </c>
      <c r="Y32" s="38">
        <v>0.1</v>
      </c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</row>
    <row r="33" spans="1:42" s="2" customFormat="1" ht="16.350000000000001" customHeight="1" x14ac:dyDescent="0.3">
      <c r="A33" s="3"/>
      <c r="B33" s="65" t="s">
        <v>47</v>
      </c>
      <c r="C33" s="65"/>
      <c r="D33" s="65"/>
      <c r="E33" s="65"/>
      <c r="F33" s="65"/>
      <c r="G33" s="35">
        <v>40</v>
      </c>
      <c r="H33" s="38">
        <v>3.04</v>
      </c>
      <c r="I33" s="73">
        <v>0.32</v>
      </c>
      <c r="J33" s="73"/>
      <c r="K33" s="73">
        <v>19.600000000000001</v>
      </c>
      <c r="L33" s="73"/>
      <c r="M33" s="67">
        <v>94.64</v>
      </c>
      <c r="N33" s="67"/>
      <c r="O33" s="38">
        <v>4.3999999999999997E-2</v>
      </c>
      <c r="P33" s="73">
        <v>0</v>
      </c>
      <c r="Q33" s="73"/>
      <c r="R33" s="73">
        <v>0</v>
      </c>
      <c r="S33" s="66"/>
      <c r="T33" s="73">
        <v>0.44</v>
      </c>
      <c r="U33" s="73"/>
      <c r="V33" s="38">
        <v>8</v>
      </c>
      <c r="W33" s="38">
        <v>26</v>
      </c>
      <c r="X33" s="38">
        <v>5.6</v>
      </c>
      <c r="Y33" s="38">
        <v>0.44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</row>
    <row r="34" spans="1:42" s="2" customFormat="1" ht="16.350000000000001" customHeight="1" x14ac:dyDescent="0.3">
      <c r="A34" s="3"/>
      <c r="B34" s="68" t="s">
        <v>60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</row>
    <row r="35" spans="1:42" s="5" customFormat="1" ht="61.5" customHeight="1" x14ac:dyDescent="0.3">
      <c r="A35" s="4" t="s">
        <v>27</v>
      </c>
      <c r="B35" s="65" t="s">
        <v>37</v>
      </c>
      <c r="C35" s="65"/>
      <c r="D35" s="65"/>
      <c r="E35" s="65"/>
      <c r="F35" s="65"/>
      <c r="G35" s="35">
        <v>60</v>
      </c>
      <c r="H35" s="62">
        <v>0.85499999999999998</v>
      </c>
      <c r="I35" s="73">
        <v>3.653</v>
      </c>
      <c r="J35" s="73"/>
      <c r="K35" s="73">
        <v>11.58</v>
      </c>
      <c r="L35" s="73"/>
      <c r="M35" s="83">
        <v>56</v>
      </c>
      <c r="N35" s="83"/>
      <c r="O35" s="62">
        <v>1.0999999999999999E-2</v>
      </c>
      <c r="P35" s="73">
        <v>7.7</v>
      </c>
      <c r="Q35" s="73"/>
      <c r="R35" s="73"/>
      <c r="S35" s="66"/>
      <c r="T35" s="73">
        <v>0.64100000000000001</v>
      </c>
      <c r="U35" s="73"/>
      <c r="V35" s="62">
        <v>121.09</v>
      </c>
      <c r="W35" s="62">
        <v>84.581999999999994</v>
      </c>
      <c r="X35" s="62">
        <v>12.54</v>
      </c>
      <c r="Y35" s="62">
        <v>0.19800000000000001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</row>
    <row r="36" spans="1:42" s="5" customFormat="1" ht="78" customHeight="1" x14ac:dyDescent="0.3">
      <c r="A36" s="4" t="s">
        <v>38</v>
      </c>
      <c r="B36" s="65" t="s">
        <v>28</v>
      </c>
      <c r="C36" s="65"/>
      <c r="D36" s="65"/>
      <c r="E36" s="65"/>
      <c r="F36" s="65"/>
      <c r="G36" s="40" t="s">
        <v>20</v>
      </c>
      <c r="H36" s="38">
        <v>10.5</v>
      </c>
      <c r="I36" s="73">
        <v>11.03</v>
      </c>
      <c r="J36" s="73"/>
      <c r="K36" s="73">
        <v>3.1840000000000002</v>
      </c>
      <c r="L36" s="73"/>
      <c r="M36" s="83">
        <v>196</v>
      </c>
      <c r="N36" s="83"/>
      <c r="O36" s="38">
        <v>0.14000000000000001</v>
      </c>
      <c r="P36" s="73">
        <v>3.89</v>
      </c>
      <c r="Q36" s="73"/>
      <c r="R36" s="73"/>
      <c r="S36" s="66"/>
      <c r="T36" s="73">
        <v>0.36299999999999999</v>
      </c>
      <c r="U36" s="73"/>
      <c r="V36" s="38">
        <v>66.805999999999997</v>
      </c>
      <c r="W36" s="38">
        <v>215.17400000000001</v>
      </c>
      <c r="X36" s="38">
        <v>30.164000000000001</v>
      </c>
      <c r="Y36" s="38">
        <v>1.43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</row>
    <row r="37" spans="1:42" s="5" customFormat="1" ht="61.5" x14ac:dyDescent="0.3">
      <c r="A37" s="4" t="s">
        <v>45</v>
      </c>
      <c r="B37" s="65" t="s">
        <v>44</v>
      </c>
      <c r="C37" s="65"/>
      <c r="D37" s="65"/>
      <c r="E37" s="65"/>
      <c r="F37" s="65"/>
      <c r="G37" s="40" t="s">
        <v>16</v>
      </c>
      <c r="H37" s="38">
        <v>5.0999999999999996</v>
      </c>
      <c r="I37" s="73">
        <v>4.468</v>
      </c>
      <c r="J37" s="73"/>
      <c r="K37" s="73">
        <v>28.5</v>
      </c>
      <c r="L37" s="73"/>
      <c r="M37" s="83">
        <v>187</v>
      </c>
      <c r="N37" s="83"/>
      <c r="O37" s="38">
        <v>8.6999999999999994E-2</v>
      </c>
      <c r="P37" s="66" t="s">
        <v>15</v>
      </c>
      <c r="Q37" s="66"/>
      <c r="R37" s="73">
        <v>0.1</v>
      </c>
      <c r="S37" s="73"/>
      <c r="T37" s="73">
        <v>0.81599999999999995</v>
      </c>
      <c r="U37" s="73"/>
      <c r="V37" s="38">
        <v>16.457000000000001</v>
      </c>
      <c r="W37" s="38">
        <v>57.009</v>
      </c>
      <c r="X37" s="38">
        <v>8.4789999999999992</v>
      </c>
      <c r="Y37" s="38">
        <v>0.86899999999999999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</row>
    <row r="38" spans="1:42" s="5" customFormat="1" ht="72" customHeight="1" x14ac:dyDescent="0.3">
      <c r="A38" s="4" t="s">
        <v>34</v>
      </c>
      <c r="B38" s="65" t="s">
        <v>35</v>
      </c>
      <c r="C38" s="65"/>
      <c r="D38" s="65"/>
      <c r="E38" s="65"/>
      <c r="F38" s="65"/>
      <c r="G38" s="40">
        <v>200</v>
      </c>
      <c r="H38" s="38">
        <v>3.6</v>
      </c>
      <c r="I38" s="73">
        <v>2.67</v>
      </c>
      <c r="J38" s="73"/>
      <c r="K38" s="73">
        <v>29.2</v>
      </c>
      <c r="L38" s="73"/>
      <c r="M38" s="83">
        <v>155.19999999999999</v>
      </c>
      <c r="N38" s="83"/>
      <c r="O38" s="38">
        <v>0.03</v>
      </c>
      <c r="P38" s="73">
        <v>1.47</v>
      </c>
      <c r="Q38" s="73"/>
      <c r="R38" s="66"/>
      <c r="S38" s="66"/>
      <c r="T38" s="73"/>
      <c r="U38" s="73"/>
      <c r="V38" s="38">
        <v>158.66999999999999</v>
      </c>
      <c r="W38" s="38">
        <v>132</v>
      </c>
      <c r="X38" s="38">
        <v>29.33</v>
      </c>
      <c r="Y38" s="38">
        <v>2.4</v>
      </c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</row>
    <row r="39" spans="1:42" s="5" customFormat="1" ht="15.6" customHeight="1" x14ac:dyDescent="0.3">
      <c r="A39" s="4"/>
      <c r="B39" s="65" t="s">
        <v>47</v>
      </c>
      <c r="C39" s="65"/>
      <c r="D39" s="65"/>
      <c r="E39" s="65"/>
      <c r="F39" s="65"/>
      <c r="G39" s="35">
        <v>20</v>
      </c>
      <c r="H39" s="38">
        <v>1.52</v>
      </c>
      <c r="I39" s="73">
        <v>0.16</v>
      </c>
      <c r="J39" s="73"/>
      <c r="K39" s="73">
        <v>9.8000000000000007</v>
      </c>
      <c r="L39" s="73"/>
      <c r="M39" s="90">
        <v>47.32</v>
      </c>
      <c r="N39" s="90"/>
      <c r="O39" s="38">
        <v>2.1999999999999999E-2</v>
      </c>
      <c r="P39" s="66" t="s">
        <v>15</v>
      </c>
      <c r="Q39" s="66"/>
      <c r="R39" s="66" t="s">
        <v>15</v>
      </c>
      <c r="S39" s="66"/>
      <c r="T39" s="73">
        <v>0.22</v>
      </c>
      <c r="U39" s="73"/>
      <c r="V39" s="38">
        <v>4</v>
      </c>
      <c r="W39" s="38">
        <v>2.8</v>
      </c>
      <c r="X39" s="38">
        <v>13</v>
      </c>
      <c r="Y39" s="38">
        <v>0.22</v>
      </c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</row>
    <row r="40" spans="1:42" s="5" customFormat="1" ht="15.6" customHeight="1" x14ac:dyDescent="0.3">
      <c r="A40" s="4"/>
      <c r="B40" s="65" t="s">
        <v>48</v>
      </c>
      <c r="C40" s="65"/>
      <c r="D40" s="65"/>
      <c r="E40" s="65"/>
      <c r="F40" s="65"/>
      <c r="G40" s="35">
        <v>20</v>
      </c>
      <c r="H40" s="38">
        <v>1</v>
      </c>
      <c r="I40" s="73">
        <v>0.2</v>
      </c>
      <c r="J40" s="73"/>
      <c r="K40" s="73">
        <v>9</v>
      </c>
      <c r="L40" s="73"/>
      <c r="M40" s="83">
        <v>44</v>
      </c>
      <c r="N40" s="83"/>
      <c r="O40" s="38">
        <v>1.4E-2</v>
      </c>
      <c r="P40" s="66" t="s">
        <v>15</v>
      </c>
      <c r="Q40" s="66"/>
      <c r="R40" s="66" t="s">
        <v>15</v>
      </c>
      <c r="S40" s="66"/>
      <c r="T40" s="73">
        <v>0.108</v>
      </c>
      <c r="U40" s="73"/>
      <c r="V40" s="38">
        <v>2.76</v>
      </c>
      <c r="W40" s="38">
        <v>12.72</v>
      </c>
      <c r="X40" s="38">
        <v>3</v>
      </c>
      <c r="Y40" s="38">
        <v>0.372</v>
      </c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</row>
    <row r="41" spans="1:42" s="2" customFormat="1" ht="31.35" customHeight="1" x14ac:dyDescent="0.3">
      <c r="A41" s="1"/>
      <c r="B41" s="91" t="s">
        <v>18</v>
      </c>
      <c r="C41" s="91"/>
      <c r="D41" s="91"/>
      <c r="E41" s="91"/>
      <c r="F41" s="91"/>
      <c r="G41" s="29"/>
      <c r="H41" s="23">
        <f>SUM(H31:H40)</f>
        <v>30.044999999999998</v>
      </c>
      <c r="I41" s="74">
        <f>SUM(I31:J40)</f>
        <v>28.300999999999995</v>
      </c>
      <c r="J41" s="74"/>
      <c r="K41" s="74">
        <f>SUM(K31:M40)</f>
        <v>1165.7939999999999</v>
      </c>
      <c r="L41" s="74"/>
      <c r="M41" s="92">
        <f>SUM(M31:N40)</f>
        <v>1014.0600000000001</v>
      </c>
      <c r="N41" s="92"/>
      <c r="O41" s="23">
        <f>SUM(O31:O40)</f>
        <v>0.34800000000000009</v>
      </c>
      <c r="P41" s="94">
        <f>SUM(P31:Q40)</f>
        <v>13.63</v>
      </c>
      <c r="Q41" s="94"/>
      <c r="R41" s="74">
        <f>SUM(R31:S40)</f>
        <v>0.1</v>
      </c>
      <c r="S41" s="89"/>
      <c r="T41" s="94">
        <f>SUM(T31:U40)</f>
        <v>2.8880000000000003</v>
      </c>
      <c r="U41" s="94"/>
      <c r="V41" s="23">
        <f>SUM(V31:V40)</f>
        <v>461.98299999999995</v>
      </c>
      <c r="W41" s="28">
        <f>SUM(W31:W40)</f>
        <v>642.61500000000001</v>
      </c>
      <c r="X41" s="23">
        <f>SUM(X31:X40)</f>
        <v>136.54300000000001</v>
      </c>
      <c r="Y41" s="23">
        <f>SUM(Y31:Y40)</f>
        <v>6.4289999999999994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</row>
    <row r="42" spans="1:42" s="2" customFormat="1" ht="16.350000000000001" customHeight="1" x14ac:dyDescent="0.3">
      <c r="A42" s="3"/>
      <c r="B42" s="68" t="s">
        <v>73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</row>
    <row r="43" spans="1:42" s="5" customFormat="1" ht="71.25" customHeight="1" x14ac:dyDescent="0.3">
      <c r="A43" s="4" t="s">
        <v>49</v>
      </c>
      <c r="B43" s="65" t="s">
        <v>46</v>
      </c>
      <c r="C43" s="65"/>
      <c r="D43" s="65"/>
      <c r="E43" s="65"/>
      <c r="F43" s="65"/>
      <c r="G43" s="40">
        <v>150</v>
      </c>
      <c r="H43" s="62">
        <v>6.6619999999999999</v>
      </c>
      <c r="I43" s="73">
        <v>9.0239999999999991</v>
      </c>
      <c r="J43" s="73"/>
      <c r="K43" s="73">
        <v>34</v>
      </c>
      <c r="L43" s="73"/>
      <c r="M43" s="83">
        <v>170</v>
      </c>
      <c r="N43" s="83"/>
      <c r="O43" s="62">
        <v>0.29199999999999998</v>
      </c>
      <c r="P43" s="66" t="s">
        <v>15</v>
      </c>
      <c r="Q43" s="66"/>
      <c r="R43" s="73"/>
      <c r="S43" s="73"/>
      <c r="T43" s="73">
        <v>0.51800000000000002</v>
      </c>
      <c r="U43" s="73"/>
      <c r="V43" s="62">
        <v>37.351999999999997</v>
      </c>
      <c r="W43" s="62">
        <v>170.553</v>
      </c>
      <c r="X43" s="62">
        <v>44.55</v>
      </c>
      <c r="Y43" s="62">
        <v>1.101</v>
      </c>
      <c r="AA43" s="15"/>
      <c r="AB43" s="15"/>
      <c r="AC43" s="15"/>
      <c r="AD43" s="15"/>
      <c r="AE43" s="15"/>
      <c r="AF43" s="15"/>
      <c r="AG43" s="15"/>
      <c r="AH43" s="15"/>
      <c r="AI43" s="84"/>
      <c r="AJ43" s="84"/>
      <c r="AK43" s="84"/>
      <c r="AL43" s="84"/>
      <c r="AM43" s="84"/>
      <c r="AN43" s="84"/>
      <c r="AO43" s="84"/>
      <c r="AP43" s="15"/>
    </row>
    <row r="44" spans="1:42" s="5" customFormat="1" ht="72.75" customHeight="1" x14ac:dyDescent="0.3">
      <c r="A44" s="34" t="s">
        <v>54</v>
      </c>
      <c r="B44" s="65" t="s">
        <v>55</v>
      </c>
      <c r="C44" s="65"/>
      <c r="D44" s="65"/>
      <c r="E44" s="65"/>
      <c r="F44" s="65"/>
      <c r="G44" s="35">
        <v>200</v>
      </c>
      <c r="H44" s="37">
        <v>0</v>
      </c>
      <c r="I44" s="69">
        <v>0</v>
      </c>
      <c r="J44" s="70"/>
      <c r="K44" s="71">
        <v>14.6</v>
      </c>
      <c r="L44" s="72"/>
      <c r="M44" s="71">
        <v>58.1</v>
      </c>
      <c r="N44" s="72"/>
      <c r="O44" s="37">
        <v>0</v>
      </c>
      <c r="P44" s="69">
        <v>0</v>
      </c>
      <c r="Q44" s="70"/>
      <c r="R44" s="69">
        <v>0</v>
      </c>
      <c r="S44" s="70"/>
      <c r="T44" s="69">
        <v>0</v>
      </c>
      <c r="U44" s="70"/>
      <c r="V44" s="36">
        <v>8.4</v>
      </c>
      <c r="W44" s="37">
        <v>0</v>
      </c>
      <c r="X44" s="37">
        <v>1.8</v>
      </c>
      <c r="Y44" s="38">
        <v>0</v>
      </c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</row>
    <row r="45" spans="1:42" s="2" customFormat="1" ht="16.350000000000001" customHeight="1" x14ac:dyDescent="0.3">
      <c r="A45" s="3"/>
      <c r="B45" s="65" t="s">
        <v>47</v>
      </c>
      <c r="C45" s="65"/>
      <c r="D45" s="65"/>
      <c r="E45" s="65"/>
      <c r="F45" s="65"/>
      <c r="G45" s="35">
        <v>40</v>
      </c>
      <c r="H45" s="38">
        <v>3.04</v>
      </c>
      <c r="I45" s="73">
        <v>0.32</v>
      </c>
      <c r="J45" s="73"/>
      <c r="K45" s="73">
        <v>19.600000000000001</v>
      </c>
      <c r="L45" s="73"/>
      <c r="M45" s="67">
        <v>94.64</v>
      </c>
      <c r="N45" s="67"/>
      <c r="O45" s="38">
        <v>4.3999999999999997E-2</v>
      </c>
      <c r="P45" s="73">
        <v>0</v>
      </c>
      <c r="Q45" s="73"/>
      <c r="R45" s="73">
        <v>0</v>
      </c>
      <c r="S45" s="66"/>
      <c r="T45" s="73">
        <v>0.44</v>
      </c>
      <c r="U45" s="73"/>
      <c r="V45" s="38">
        <v>8</v>
      </c>
      <c r="W45" s="38">
        <v>26</v>
      </c>
      <c r="X45" s="38">
        <v>5.6</v>
      </c>
      <c r="Y45" s="38">
        <v>0.44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</row>
    <row r="46" spans="1:42" s="5" customFormat="1" ht="15.6" customHeight="1" x14ac:dyDescent="0.3">
      <c r="A46" s="43" t="s">
        <v>102</v>
      </c>
      <c r="B46" s="104" t="s">
        <v>104</v>
      </c>
      <c r="C46" s="105"/>
      <c r="D46" s="105"/>
      <c r="E46" s="105"/>
      <c r="F46" s="106"/>
      <c r="G46" s="35">
        <v>108</v>
      </c>
      <c r="H46" s="57">
        <v>1.6</v>
      </c>
      <c r="I46" s="67">
        <v>0.5</v>
      </c>
      <c r="J46" s="67"/>
      <c r="K46" s="67">
        <v>22.7</v>
      </c>
      <c r="L46" s="67"/>
      <c r="M46" s="67">
        <v>103.7</v>
      </c>
      <c r="N46" s="67"/>
      <c r="O46" s="59">
        <v>0</v>
      </c>
      <c r="P46" s="66">
        <v>10.8</v>
      </c>
      <c r="Q46" s="66"/>
      <c r="R46" s="66"/>
      <c r="S46" s="66"/>
      <c r="T46" s="83">
        <v>0</v>
      </c>
      <c r="U46" s="83"/>
      <c r="V46" s="57">
        <v>8.6</v>
      </c>
      <c r="W46" s="57">
        <v>30.2</v>
      </c>
      <c r="X46" s="57">
        <v>45.4</v>
      </c>
      <c r="Y46" s="57">
        <v>0.6</v>
      </c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</row>
    <row r="47" spans="1:42" s="2" customFormat="1" ht="16.350000000000001" customHeight="1" x14ac:dyDescent="0.3">
      <c r="A47" s="3"/>
      <c r="B47" s="68" t="s">
        <v>60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</row>
    <row r="48" spans="1:42" s="5" customFormat="1" ht="60.75" customHeight="1" x14ac:dyDescent="0.3">
      <c r="A48" s="4" t="s">
        <v>110</v>
      </c>
      <c r="B48" s="65" t="s">
        <v>111</v>
      </c>
      <c r="C48" s="65"/>
      <c r="D48" s="65"/>
      <c r="E48" s="65"/>
      <c r="F48" s="65"/>
      <c r="G48" s="35">
        <v>60</v>
      </c>
      <c r="H48" s="62">
        <v>3.5</v>
      </c>
      <c r="I48" s="73">
        <v>6.11</v>
      </c>
      <c r="J48" s="73"/>
      <c r="K48" s="73">
        <v>9.9</v>
      </c>
      <c r="L48" s="73"/>
      <c r="M48" s="67">
        <v>124</v>
      </c>
      <c r="N48" s="67"/>
      <c r="O48" s="61">
        <v>0.01</v>
      </c>
      <c r="P48" s="67">
        <v>11.31</v>
      </c>
      <c r="Q48" s="67"/>
      <c r="R48" s="66" t="s">
        <v>15</v>
      </c>
      <c r="S48" s="66"/>
      <c r="T48" s="67">
        <v>0.4</v>
      </c>
      <c r="U48" s="67"/>
      <c r="V48" s="60">
        <v>126.88</v>
      </c>
      <c r="W48" s="60">
        <v>120.41</v>
      </c>
      <c r="X48" s="60">
        <v>41.33</v>
      </c>
      <c r="Y48" s="60">
        <v>1.9</v>
      </c>
      <c r="AA48" s="15"/>
      <c r="AB48" s="15"/>
      <c r="AC48" s="15"/>
      <c r="AD48" s="15"/>
      <c r="AE48" s="15"/>
      <c r="AF48" s="15"/>
      <c r="AG48" s="15"/>
      <c r="AH48" s="15"/>
      <c r="AI48" s="84"/>
      <c r="AJ48" s="84"/>
      <c r="AK48" s="84"/>
      <c r="AL48" s="84"/>
      <c r="AM48" s="84"/>
      <c r="AN48" s="84"/>
      <c r="AO48" s="84"/>
      <c r="AP48" s="15"/>
    </row>
    <row r="49" spans="1:42" s="5" customFormat="1" ht="61.5" customHeight="1" x14ac:dyDescent="0.3">
      <c r="A49" s="4" t="s">
        <v>40</v>
      </c>
      <c r="B49" s="95" t="s">
        <v>41</v>
      </c>
      <c r="C49" s="96"/>
      <c r="D49" s="96"/>
      <c r="E49" s="96"/>
      <c r="F49" s="97"/>
      <c r="G49" s="35">
        <v>90</v>
      </c>
      <c r="H49" s="38">
        <v>11.52</v>
      </c>
      <c r="I49" s="79">
        <v>6.04</v>
      </c>
      <c r="J49" s="80"/>
      <c r="K49" s="79">
        <v>21.78</v>
      </c>
      <c r="L49" s="80"/>
      <c r="M49" s="41"/>
      <c r="N49" s="36">
        <v>178.8</v>
      </c>
      <c r="O49" s="38">
        <v>0.09</v>
      </c>
      <c r="P49" s="79">
        <v>0</v>
      </c>
      <c r="Q49" s="80"/>
      <c r="R49" s="69"/>
      <c r="S49" s="70"/>
      <c r="T49" s="79" t="s">
        <v>15</v>
      </c>
      <c r="U49" s="80"/>
      <c r="V49" s="38">
        <v>100.6</v>
      </c>
      <c r="W49" s="46">
        <v>177.75</v>
      </c>
      <c r="X49" s="38">
        <v>0.72</v>
      </c>
      <c r="Y49" s="38">
        <v>0.33750000000000002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</row>
    <row r="50" spans="1:42" s="5" customFormat="1" ht="57.75" customHeight="1" x14ac:dyDescent="0.3">
      <c r="A50" s="47" t="s">
        <v>42</v>
      </c>
      <c r="B50" s="65" t="s">
        <v>43</v>
      </c>
      <c r="C50" s="65"/>
      <c r="D50" s="65"/>
      <c r="E50" s="65"/>
      <c r="F50" s="65"/>
      <c r="G50" s="40">
        <v>150</v>
      </c>
      <c r="H50" s="38">
        <v>3.09</v>
      </c>
      <c r="I50" s="79">
        <v>8.282</v>
      </c>
      <c r="J50" s="80"/>
      <c r="K50" s="81">
        <v>22.067</v>
      </c>
      <c r="L50" s="82"/>
      <c r="M50" s="81">
        <v>172</v>
      </c>
      <c r="N50" s="82"/>
      <c r="O50" s="38">
        <v>0.16400000000000001</v>
      </c>
      <c r="P50" s="73">
        <v>7.9429999999999996</v>
      </c>
      <c r="Q50" s="73"/>
      <c r="R50" s="73">
        <v>0.08</v>
      </c>
      <c r="S50" s="73"/>
      <c r="T50" s="73">
        <v>3</v>
      </c>
      <c r="U50" s="73"/>
      <c r="V50" s="38">
        <v>47.805</v>
      </c>
      <c r="W50" s="38">
        <v>98.834999999999994</v>
      </c>
      <c r="X50" s="38">
        <v>8</v>
      </c>
      <c r="Y50" s="38">
        <v>0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</row>
    <row r="51" spans="1:42" s="5" customFormat="1" ht="72.75" customHeight="1" x14ac:dyDescent="0.3">
      <c r="A51" s="4" t="s">
        <v>29</v>
      </c>
      <c r="B51" s="65" t="s">
        <v>31</v>
      </c>
      <c r="C51" s="65"/>
      <c r="D51" s="65"/>
      <c r="E51" s="65"/>
      <c r="F51" s="65"/>
      <c r="G51" s="40" t="s">
        <v>17</v>
      </c>
      <c r="H51" s="37">
        <v>0.53</v>
      </c>
      <c r="I51" s="66" t="s">
        <v>15</v>
      </c>
      <c r="J51" s="66"/>
      <c r="K51" s="73">
        <v>9.4700000000000006</v>
      </c>
      <c r="L51" s="73"/>
      <c r="M51" s="83">
        <v>40</v>
      </c>
      <c r="N51" s="83"/>
      <c r="O51" s="37" t="s">
        <v>15</v>
      </c>
      <c r="P51" s="66">
        <v>0.27</v>
      </c>
      <c r="Q51" s="66"/>
      <c r="R51" s="66" t="s">
        <v>15</v>
      </c>
      <c r="S51" s="66"/>
      <c r="T51" s="66" t="s">
        <v>15</v>
      </c>
      <c r="U51" s="66"/>
      <c r="V51" s="38">
        <v>13.6</v>
      </c>
      <c r="W51" s="37">
        <v>22.13</v>
      </c>
      <c r="X51" s="37">
        <v>11.73</v>
      </c>
      <c r="Y51" s="38">
        <v>0.1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</row>
    <row r="52" spans="1:42" s="5" customFormat="1" ht="15.6" customHeight="1" x14ac:dyDescent="0.3">
      <c r="A52" s="4"/>
      <c r="B52" s="65" t="s">
        <v>47</v>
      </c>
      <c r="C52" s="65"/>
      <c r="D52" s="65"/>
      <c r="E52" s="65"/>
      <c r="F52" s="65"/>
      <c r="G52" s="35">
        <v>20</v>
      </c>
      <c r="H52" s="38">
        <v>1.52</v>
      </c>
      <c r="I52" s="73">
        <v>0.16</v>
      </c>
      <c r="J52" s="73"/>
      <c r="K52" s="73">
        <v>9.8000000000000007</v>
      </c>
      <c r="L52" s="73"/>
      <c r="M52" s="90">
        <v>47.32</v>
      </c>
      <c r="N52" s="90"/>
      <c r="O52" s="38">
        <v>2.1999999999999999E-2</v>
      </c>
      <c r="P52" s="66" t="s">
        <v>15</v>
      </c>
      <c r="Q52" s="66"/>
      <c r="R52" s="66" t="s">
        <v>15</v>
      </c>
      <c r="S52" s="66"/>
      <c r="T52" s="73">
        <v>0.22</v>
      </c>
      <c r="U52" s="73"/>
      <c r="V52" s="38">
        <v>4</v>
      </c>
      <c r="W52" s="38">
        <v>2.8</v>
      </c>
      <c r="X52" s="38">
        <v>13</v>
      </c>
      <c r="Y52" s="38">
        <v>0.22</v>
      </c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</row>
    <row r="53" spans="1:42" s="5" customFormat="1" ht="15.6" customHeight="1" x14ac:dyDescent="0.3">
      <c r="A53" s="4"/>
      <c r="B53" s="65" t="s">
        <v>48</v>
      </c>
      <c r="C53" s="65"/>
      <c r="D53" s="65"/>
      <c r="E53" s="65"/>
      <c r="F53" s="65"/>
      <c r="G53" s="35">
        <v>20</v>
      </c>
      <c r="H53" s="38">
        <v>1</v>
      </c>
      <c r="I53" s="73">
        <v>0.2</v>
      </c>
      <c r="J53" s="73"/>
      <c r="K53" s="73">
        <v>9</v>
      </c>
      <c r="L53" s="73"/>
      <c r="M53" s="83">
        <v>44</v>
      </c>
      <c r="N53" s="83"/>
      <c r="O53" s="38">
        <v>1.4E-2</v>
      </c>
      <c r="P53" s="66" t="s">
        <v>15</v>
      </c>
      <c r="Q53" s="66"/>
      <c r="R53" s="66" t="s">
        <v>15</v>
      </c>
      <c r="S53" s="66"/>
      <c r="T53" s="73">
        <v>0.108</v>
      </c>
      <c r="U53" s="73"/>
      <c r="V53" s="38">
        <v>2.76</v>
      </c>
      <c r="W53" s="38">
        <v>12.72</v>
      </c>
      <c r="X53" s="38">
        <v>3</v>
      </c>
      <c r="Y53" s="38">
        <v>0.372</v>
      </c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</row>
    <row r="54" spans="1:42" s="2" customFormat="1" ht="31.35" customHeight="1" x14ac:dyDescent="0.3">
      <c r="A54" s="1"/>
      <c r="B54" s="91" t="s">
        <v>18</v>
      </c>
      <c r="C54" s="91"/>
      <c r="D54" s="91"/>
      <c r="E54" s="91"/>
      <c r="F54" s="91"/>
      <c r="G54" s="29"/>
      <c r="H54" s="23">
        <f>SUM(H43:H53)</f>
        <v>32.462000000000003</v>
      </c>
      <c r="I54" s="74">
        <f>SUM(I43:J53)</f>
        <v>30.635999999999999</v>
      </c>
      <c r="J54" s="74"/>
      <c r="K54" s="74">
        <f>SUM(K43:L53)</f>
        <v>172.91700000000003</v>
      </c>
      <c r="L54" s="74"/>
      <c r="M54" s="92">
        <f>SUM(M43,M44,M45,M48,N49,M50,M51,M52,M53)</f>
        <v>928.86</v>
      </c>
      <c r="N54" s="92"/>
      <c r="O54" s="28">
        <f>SUM(O43:O53)</f>
        <v>0.63600000000000001</v>
      </c>
      <c r="P54" s="74">
        <f>SUM(P43,P44,P45,P48,P48,P49,P50,P51,P52:Q53)</f>
        <v>30.833000000000002</v>
      </c>
      <c r="Q54" s="74"/>
      <c r="R54" s="93">
        <f>SUM(R43:S53)</f>
        <v>0.08</v>
      </c>
      <c r="S54" s="93"/>
      <c r="T54" s="74">
        <f>SUM(T43,T44,T45,T48,T49,T50,T51,T52,T53)</f>
        <v>4.6859999999999999</v>
      </c>
      <c r="U54" s="74"/>
      <c r="V54" s="23">
        <f>SUM(V43:V53)</f>
        <v>357.99700000000001</v>
      </c>
      <c r="W54" s="23">
        <f>SUM(W43,W44,W45,W48,W49,W50,W51,W52,W53)</f>
        <v>631.19799999999998</v>
      </c>
      <c r="X54" s="23">
        <f>SUM(X43,X44,X45,X48,X49,X50,X51,X52,X53)</f>
        <v>129.73000000000002</v>
      </c>
      <c r="Y54" s="23">
        <f>SUM(Y43,Y44,Y45,Y48,Y49,Y50,Y51,Y52,Y53)</f>
        <v>4.4704999999999995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</row>
    <row r="55" spans="1:42" s="2" customFormat="1" ht="16.350000000000001" customHeight="1" x14ac:dyDescent="0.3">
      <c r="A55" s="3"/>
      <c r="B55" s="68" t="s">
        <v>77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</row>
    <row r="56" spans="1:42" s="5" customFormat="1" ht="64.5" customHeight="1" x14ac:dyDescent="0.3">
      <c r="A56" s="4" t="s">
        <v>106</v>
      </c>
      <c r="B56" s="65" t="s">
        <v>107</v>
      </c>
      <c r="C56" s="65"/>
      <c r="D56" s="65"/>
      <c r="E56" s="65"/>
      <c r="F56" s="65"/>
      <c r="G56" s="35">
        <v>60</v>
      </c>
      <c r="H56" s="62">
        <v>0.51600000000000001</v>
      </c>
      <c r="I56" s="73">
        <v>2.1320000000000001</v>
      </c>
      <c r="J56" s="73"/>
      <c r="K56" s="73">
        <v>4.45</v>
      </c>
      <c r="L56" s="73"/>
      <c r="M56" s="83">
        <v>50</v>
      </c>
      <c r="N56" s="83"/>
      <c r="O56" s="62">
        <v>2.9000000000000001E-2</v>
      </c>
      <c r="P56" s="73">
        <v>13.43</v>
      </c>
      <c r="Q56" s="73"/>
      <c r="R56" s="73"/>
      <c r="S56" s="66"/>
      <c r="T56" s="73">
        <v>0.23400000000000001</v>
      </c>
      <c r="U56" s="73"/>
      <c r="V56" s="62">
        <v>23.302</v>
      </c>
      <c r="W56" s="62">
        <v>10.85</v>
      </c>
      <c r="X56" s="62">
        <v>2.468</v>
      </c>
      <c r="Y56" s="62">
        <v>0.158</v>
      </c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</row>
    <row r="57" spans="1:42" s="5" customFormat="1" ht="62.25" customHeight="1" x14ac:dyDescent="0.3">
      <c r="A57" s="4" t="s">
        <v>32</v>
      </c>
      <c r="B57" s="65" t="s">
        <v>36</v>
      </c>
      <c r="C57" s="65"/>
      <c r="D57" s="65"/>
      <c r="E57" s="65"/>
      <c r="F57" s="65"/>
      <c r="G57" s="40">
        <v>90</v>
      </c>
      <c r="H57" s="38">
        <v>13.67</v>
      </c>
      <c r="I57" s="73">
        <v>13.670999999999999</v>
      </c>
      <c r="J57" s="73"/>
      <c r="K57" s="73">
        <v>8.6999999999999993</v>
      </c>
      <c r="L57" s="73"/>
      <c r="M57" s="67">
        <v>209.6</v>
      </c>
      <c r="N57" s="67"/>
      <c r="O57" s="38">
        <v>6.0999999999999999E-2</v>
      </c>
      <c r="P57" s="73">
        <v>0.78700000000000003</v>
      </c>
      <c r="Q57" s="73"/>
      <c r="R57" s="66" t="s">
        <v>15</v>
      </c>
      <c r="S57" s="66"/>
      <c r="T57" s="73">
        <v>1.476</v>
      </c>
      <c r="U57" s="73"/>
      <c r="V57" s="38">
        <v>14.36</v>
      </c>
      <c r="W57" s="38">
        <v>138.56</v>
      </c>
      <c r="X57" s="38">
        <v>17.561</v>
      </c>
      <c r="Y57" s="38">
        <v>2.0449999999999999</v>
      </c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</row>
    <row r="58" spans="1:42" s="5" customFormat="1" ht="61.5" x14ac:dyDescent="0.3">
      <c r="A58" s="4" t="s">
        <v>96</v>
      </c>
      <c r="B58" s="65" t="s">
        <v>76</v>
      </c>
      <c r="C58" s="65"/>
      <c r="D58" s="65"/>
      <c r="E58" s="65"/>
      <c r="F58" s="65"/>
      <c r="G58" s="40">
        <v>150</v>
      </c>
      <c r="H58" s="36">
        <v>3.8</v>
      </c>
      <c r="I58" s="67">
        <v>8.6</v>
      </c>
      <c r="J58" s="67"/>
      <c r="K58" s="67">
        <v>38.9</v>
      </c>
      <c r="L58" s="67"/>
      <c r="M58" s="67">
        <v>247</v>
      </c>
      <c r="N58" s="67"/>
      <c r="O58" s="36">
        <v>0</v>
      </c>
      <c r="P58" s="67">
        <v>0</v>
      </c>
      <c r="Q58" s="67"/>
      <c r="R58" s="67">
        <v>0.1</v>
      </c>
      <c r="S58" s="67"/>
      <c r="T58" s="67">
        <v>0.4</v>
      </c>
      <c r="U58" s="67"/>
      <c r="V58" s="36">
        <v>9.9</v>
      </c>
      <c r="W58" s="36">
        <v>75.400000000000006</v>
      </c>
      <c r="X58" s="36">
        <v>24.6</v>
      </c>
      <c r="Y58" s="36">
        <v>0.5</v>
      </c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</row>
    <row r="59" spans="1:42" s="5" customFormat="1" ht="72.75" customHeight="1" x14ac:dyDescent="0.3">
      <c r="A59" s="4" t="s">
        <v>29</v>
      </c>
      <c r="B59" s="65" t="s">
        <v>31</v>
      </c>
      <c r="C59" s="65"/>
      <c r="D59" s="65"/>
      <c r="E59" s="65"/>
      <c r="F59" s="65"/>
      <c r="G59" s="40" t="s">
        <v>17</v>
      </c>
      <c r="H59" s="37">
        <v>0.53</v>
      </c>
      <c r="I59" s="66" t="s">
        <v>15</v>
      </c>
      <c r="J59" s="66"/>
      <c r="K59" s="73">
        <v>9.4700000000000006</v>
      </c>
      <c r="L59" s="73"/>
      <c r="M59" s="83">
        <v>40</v>
      </c>
      <c r="N59" s="83"/>
      <c r="O59" s="37" t="s">
        <v>15</v>
      </c>
      <c r="P59" s="66">
        <v>0.27</v>
      </c>
      <c r="Q59" s="66"/>
      <c r="R59" s="66" t="s">
        <v>15</v>
      </c>
      <c r="S59" s="66"/>
      <c r="T59" s="66" t="s">
        <v>15</v>
      </c>
      <c r="U59" s="66"/>
      <c r="V59" s="38">
        <v>13.6</v>
      </c>
      <c r="W59" s="37">
        <v>22.13</v>
      </c>
      <c r="X59" s="37">
        <v>11.73</v>
      </c>
      <c r="Y59" s="38">
        <v>0.1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</row>
    <row r="60" spans="1:42" s="5" customFormat="1" ht="15.6" customHeight="1" x14ac:dyDescent="0.3">
      <c r="A60" s="4"/>
      <c r="B60" s="65" t="s">
        <v>47</v>
      </c>
      <c r="C60" s="65"/>
      <c r="D60" s="65"/>
      <c r="E60" s="65"/>
      <c r="F60" s="65"/>
      <c r="G60" s="35">
        <v>20</v>
      </c>
      <c r="H60" s="38">
        <v>1.52</v>
      </c>
      <c r="I60" s="73">
        <v>0.16</v>
      </c>
      <c r="J60" s="73"/>
      <c r="K60" s="73">
        <v>9.8000000000000007</v>
      </c>
      <c r="L60" s="73"/>
      <c r="M60" s="90">
        <v>47.32</v>
      </c>
      <c r="N60" s="90"/>
      <c r="O60" s="38">
        <v>2.1999999999999999E-2</v>
      </c>
      <c r="P60" s="66" t="s">
        <v>15</v>
      </c>
      <c r="Q60" s="66"/>
      <c r="R60" s="66" t="s">
        <v>15</v>
      </c>
      <c r="S60" s="66"/>
      <c r="T60" s="73">
        <v>0.22</v>
      </c>
      <c r="U60" s="73"/>
      <c r="V60" s="38">
        <v>4</v>
      </c>
      <c r="W60" s="38">
        <v>2.8</v>
      </c>
      <c r="X60" s="38">
        <v>13</v>
      </c>
      <c r="Y60" s="38">
        <v>0.22</v>
      </c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</row>
    <row r="61" spans="1:42" s="5" customFormat="1" ht="15.6" customHeight="1" x14ac:dyDescent="0.3">
      <c r="A61" s="4"/>
      <c r="B61" s="65" t="s">
        <v>48</v>
      </c>
      <c r="C61" s="65"/>
      <c r="D61" s="65"/>
      <c r="E61" s="65"/>
      <c r="F61" s="65"/>
      <c r="G61" s="35">
        <v>20</v>
      </c>
      <c r="H61" s="38">
        <v>1</v>
      </c>
      <c r="I61" s="73">
        <v>0.2</v>
      </c>
      <c r="J61" s="73"/>
      <c r="K61" s="73">
        <v>9</v>
      </c>
      <c r="L61" s="73"/>
      <c r="M61" s="83">
        <v>44</v>
      </c>
      <c r="N61" s="83"/>
      <c r="O61" s="38">
        <v>1.4E-2</v>
      </c>
      <c r="P61" s="66" t="s">
        <v>15</v>
      </c>
      <c r="Q61" s="66"/>
      <c r="R61" s="66" t="s">
        <v>15</v>
      </c>
      <c r="S61" s="66"/>
      <c r="T61" s="73">
        <v>0.108</v>
      </c>
      <c r="U61" s="73"/>
      <c r="V61" s="38">
        <v>2.76</v>
      </c>
      <c r="W61" s="38">
        <v>12.72</v>
      </c>
      <c r="X61" s="38">
        <v>3</v>
      </c>
      <c r="Y61" s="38">
        <v>0.372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</row>
    <row r="62" spans="1:42" s="2" customFormat="1" ht="16.350000000000001" customHeight="1" x14ac:dyDescent="0.3">
      <c r="A62" s="3"/>
      <c r="B62" s="68" t="s">
        <v>60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</row>
    <row r="63" spans="1:42" s="5" customFormat="1" ht="39.75" customHeight="1" x14ac:dyDescent="0.3">
      <c r="A63" s="4" t="s">
        <v>97</v>
      </c>
      <c r="B63" s="65" t="s">
        <v>98</v>
      </c>
      <c r="C63" s="65"/>
      <c r="D63" s="65"/>
      <c r="E63" s="65"/>
      <c r="F63" s="65"/>
      <c r="G63" s="40">
        <v>250</v>
      </c>
      <c r="H63" s="62">
        <v>4.3</v>
      </c>
      <c r="I63" s="73">
        <v>2</v>
      </c>
      <c r="J63" s="73"/>
      <c r="K63" s="73">
        <v>13.3</v>
      </c>
      <c r="L63" s="73"/>
      <c r="M63" s="83">
        <v>90.9</v>
      </c>
      <c r="N63" s="83"/>
      <c r="O63" s="62">
        <v>0.1</v>
      </c>
      <c r="P63" s="66">
        <v>12.2</v>
      </c>
      <c r="Q63" s="66"/>
      <c r="R63" s="66">
        <v>0.2</v>
      </c>
      <c r="S63" s="66"/>
      <c r="T63" s="73">
        <v>0.2</v>
      </c>
      <c r="U63" s="73"/>
      <c r="V63" s="62">
        <v>50.2</v>
      </c>
      <c r="W63" s="62">
        <v>30.2</v>
      </c>
      <c r="X63" s="62">
        <v>75.900000000000006</v>
      </c>
      <c r="Y63" s="62">
        <v>1.8</v>
      </c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</row>
    <row r="64" spans="1:42" s="5" customFormat="1" ht="62.25" customHeight="1" x14ac:dyDescent="0.3">
      <c r="A64" s="4" t="s">
        <v>29</v>
      </c>
      <c r="B64" s="65" t="s">
        <v>31</v>
      </c>
      <c r="C64" s="65"/>
      <c r="D64" s="65"/>
      <c r="E64" s="65"/>
      <c r="F64" s="65"/>
      <c r="G64" s="40" t="s">
        <v>17</v>
      </c>
      <c r="H64" s="37">
        <v>0.53</v>
      </c>
      <c r="I64" s="66" t="s">
        <v>15</v>
      </c>
      <c r="J64" s="66"/>
      <c r="K64" s="73">
        <v>9.4700000000000006</v>
      </c>
      <c r="L64" s="73"/>
      <c r="M64" s="83">
        <v>40</v>
      </c>
      <c r="N64" s="83"/>
      <c r="O64" s="37" t="s">
        <v>15</v>
      </c>
      <c r="P64" s="66">
        <v>0.27</v>
      </c>
      <c r="Q64" s="66"/>
      <c r="R64" s="66" t="s">
        <v>15</v>
      </c>
      <c r="S64" s="66"/>
      <c r="T64" s="66" t="s">
        <v>15</v>
      </c>
      <c r="U64" s="66"/>
      <c r="V64" s="38">
        <v>13.6</v>
      </c>
      <c r="W64" s="37">
        <v>22.13</v>
      </c>
      <c r="X64" s="37">
        <v>11.73</v>
      </c>
      <c r="Y64" s="38">
        <v>0.1</v>
      </c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</row>
    <row r="65" spans="1:42" s="5" customFormat="1" ht="22.5" customHeight="1" x14ac:dyDescent="0.3">
      <c r="A65" s="4"/>
      <c r="B65" s="65" t="s">
        <v>67</v>
      </c>
      <c r="C65" s="65"/>
      <c r="D65" s="65"/>
      <c r="E65" s="65"/>
      <c r="F65" s="65"/>
      <c r="G65" s="40">
        <v>40</v>
      </c>
      <c r="H65" s="37">
        <v>2</v>
      </c>
      <c r="I65" s="69">
        <v>0.4</v>
      </c>
      <c r="J65" s="70"/>
      <c r="K65" s="73">
        <v>18</v>
      </c>
      <c r="L65" s="73"/>
      <c r="M65" s="83">
        <v>88</v>
      </c>
      <c r="N65" s="83"/>
      <c r="O65" s="37">
        <v>2.8000000000000001E-2</v>
      </c>
      <c r="P65" s="66">
        <v>0</v>
      </c>
      <c r="Q65" s="66"/>
      <c r="R65" s="66">
        <v>0</v>
      </c>
      <c r="S65" s="66"/>
      <c r="T65" s="66">
        <v>0.21</v>
      </c>
      <c r="U65" s="66"/>
      <c r="V65" s="38">
        <v>5.52</v>
      </c>
      <c r="W65" s="37">
        <v>6</v>
      </c>
      <c r="X65" s="37">
        <v>25.44</v>
      </c>
      <c r="Y65" s="37">
        <v>0.74399999999999999</v>
      </c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</row>
    <row r="66" spans="1:42" s="2" customFormat="1" ht="31.35" customHeight="1" x14ac:dyDescent="0.3">
      <c r="A66" s="1"/>
      <c r="B66" s="91" t="s">
        <v>18</v>
      </c>
      <c r="C66" s="91"/>
      <c r="D66" s="91"/>
      <c r="E66" s="91"/>
      <c r="F66" s="91"/>
      <c r="G66" s="29"/>
      <c r="H66" s="23">
        <f>SUM(H56:H65)</f>
        <v>27.866000000000003</v>
      </c>
      <c r="I66" s="74">
        <f>SUM(I56:J65)</f>
        <v>27.162999999999997</v>
      </c>
      <c r="J66" s="74"/>
      <c r="K66" s="74">
        <f>SUM(K56:L65)</f>
        <v>121.08999999999999</v>
      </c>
      <c r="L66" s="74"/>
      <c r="M66" s="92">
        <f>SUM(M56:N65)</f>
        <v>856.82</v>
      </c>
      <c r="N66" s="92"/>
      <c r="O66" s="25">
        <f>SUM(O56:O65)</f>
        <v>0.254</v>
      </c>
      <c r="P66" s="74">
        <f>SUM(P56:Q65)</f>
        <v>26.956999999999997</v>
      </c>
      <c r="Q66" s="74"/>
      <c r="R66" s="74">
        <f>SUM(R56:S65)</f>
        <v>0.30000000000000004</v>
      </c>
      <c r="S66" s="89"/>
      <c r="T66" s="74">
        <f>SUM(T56:U65)</f>
        <v>2.8480000000000003</v>
      </c>
      <c r="U66" s="74"/>
      <c r="V66" s="23">
        <f>SUM(V56:V65)</f>
        <v>137.24200000000002</v>
      </c>
      <c r="W66" s="23">
        <f>SUM(W56:W65)</f>
        <v>320.79000000000002</v>
      </c>
      <c r="X66" s="28">
        <f>SUM(X56:X65)</f>
        <v>185.429</v>
      </c>
      <c r="Y66" s="23">
        <f>SUM(Y56:Z65)</f>
        <v>6.0389999999999997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</row>
    <row r="67" spans="1:42" s="2" customFormat="1" ht="16.350000000000001" customHeight="1" x14ac:dyDescent="0.3">
      <c r="A67" s="3"/>
      <c r="B67" s="68" t="s">
        <v>59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</row>
    <row r="68" spans="1:42" s="13" customFormat="1" ht="15.75" x14ac:dyDescent="0.3">
      <c r="A68" s="34" t="s">
        <v>69</v>
      </c>
      <c r="B68" s="76" t="s">
        <v>70</v>
      </c>
      <c r="C68" s="77"/>
      <c r="D68" s="77"/>
      <c r="E68" s="77"/>
      <c r="F68" s="78"/>
      <c r="G68" s="35">
        <v>150</v>
      </c>
      <c r="H68" s="48">
        <v>5.0999999999999996</v>
      </c>
      <c r="I68" s="75">
        <v>6</v>
      </c>
      <c r="J68" s="75"/>
      <c r="K68" s="75">
        <v>27.5</v>
      </c>
      <c r="L68" s="75"/>
      <c r="M68" s="98">
        <v>184.3</v>
      </c>
      <c r="N68" s="98"/>
      <c r="O68" s="48">
        <v>0.1</v>
      </c>
      <c r="P68" s="75">
        <v>0.3</v>
      </c>
      <c r="Q68" s="75"/>
      <c r="R68" s="75">
        <v>0</v>
      </c>
      <c r="S68" s="75"/>
      <c r="T68" s="75">
        <v>0.1</v>
      </c>
      <c r="U68" s="75"/>
      <c r="V68" s="48">
        <v>82.3</v>
      </c>
      <c r="W68" s="48">
        <v>23.9</v>
      </c>
      <c r="X68" s="48">
        <v>117.8</v>
      </c>
      <c r="Y68" s="48">
        <v>1.3</v>
      </c>
      <c r="Z68" s="11"/>
    </row>
    <row r="69" spans="1:42" s="5" customFormat="1" ht="63" customHeight="1" x14ac:dyDescent="0.3">
      <c r="A69" s="4" t="s">
        <v>29</v>
      </c>
      <c r="B69" s="65" t="s">
        <v>31</v>
      </c>
      <c r="C69" s="65"/>
      <c r="D69" s="65"/>
      <c r="E69" s="65"/>
      <c r="F69" s="65"/>
      <c r="G69" s="40" t="s">
        <v>17</v>
      </c>
      <c r="H69" s="37">
        <v>0.53</v>
      </c>
      <c r="I69" s="66" t="s">
        <v>15</v>
      </c>
      <c r="J69" s="66"/>
      <c r="K69" s="73">
        <v>9.4700000000000006</v>
      </c>
      <c r="L69" s="73"/>
      <c r="M69" s="83">
        <v>40</v>
      </c>
      <c r="N69" s="83"/>
      <c r="O69" s="37" t="s">
        <v>15</v>
      </c>
      <c r="P69" s="66">
        <v>0.27</v>
      </c>
      <c r="Q69" s="66"/>
      <c r="R69" s="66" t="s">
        <v>15</v>
      </c>
      <c r="S69" s="66"/>
      <c r="T69" s="66" t="s">
        <v>15</v>
      </c>
      <c r="U69" s="66"/>
      <c r="V69" s="38">
        <v>13.6</v>
      </c>
      <c r="W69" s="37">
        <v>22.13</v>
      </c>
      <c r="X69" s="37">
        <v>11.73</v>
      </c>
      <c r="Y69" s="38">
        <v>0.1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</row>
    <row r="70" spans="1:42" s="2" customFormat="1" ht="16.350000000000001" customHeight="1" x14ac:dyDescent="0.3">
      <c r="A70" s="3"/>
      <c r="B70" s="65" t="s">
        <v>47</v>
      </c>
      <c r="C70" s="65"/>
      <c r="D70" s="65"/>
      <c r="E70" s="65"/>
      <c r="F70" s="65"/>
      <c r="G70" s="35">
        <v>40</v>
      </c>
      <c r="H70" s="38">
        <v>3.04</v>
      </c>
      <c r="I70" s="73">
        <v>0.32</v>
      </c>
      <c r="J70" s="73"/>
      <c r="K70" s="73">
        <v>19.600000000000001</v>
      </c>
      <c r="L70" s="73"/>
      <c r="M70" s="67">
        <v>94.64</v>
      </c>
      <c r="N70" s="67"/>
      <c r="O70" s="38">
        <v>4.3999999999999997E-2</v>
      </c>
      <c r="P70" s="73">
        <v>0</v>
      </c>
      <c r="Q70" s="73"/>
      <c r="R70" s="73">
        <v>0</v>
      </c>
      <c r="S70" s="66"/>
      <c r="T70" s="73">
        <v>0.44</v>
      </c>
      <c r="U70" s="73"/>
      <c r="V70" s="38">
        <v>8</v>
      </c>
      <c r="W70" s="38">
        <v>26</v>
      </c>
      <c r="X70" s="38">
        <v>5.6</v>
      </c>
      <c r="Y70" s="38">
        <v>0.44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</row>
    <row r="71" spans="1:42" s="5" customFormat="1" ht="15.6" customHeight="1" x14ac:dyDescent="0.3">
      <c r="A71" s="4"/>
      <c r="B71" s="68" t="s">
        <v>56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</row>
    <row r="72" spans="1:42" s="13" customFormat="1" ht="60.75" customHeight="1" x14ac:dyDescent="0.25">
      <c r="A72" s="4" t="s">
        <v>108</v>
      </c>
      <c r="B72" s="65" t="s">
        <v>109</v>
      </c>
      <c r="C72" s="65"/>
      <c r="D72" s="65"/>
      <c r="E72" s="65"/>
      <c r="F72" s="65"/>
      <c r="G72" s="35">
        <v>60</v>
      </c>
      <c r="H72" s="62">
        <v>0.78</v>
      </c>
      <c r="I72" s="73">
        <v>1.94</v>
      </c>
      <c r="J72" s="73"/>
      <c r="K72" s="73">
        <v>3.87</v>
      </c>
      <c r="L72" s="73"/>
      <c r="M72" s="67">
        <v>36</v>
      </c>
      <c r="N72" s="67"/>
      <c r="O72" s="62">
        <v>1.2999999999999999E-2</v>
      </c>
      <c r="P72" s="73">
        <v>6.25</v>
      </c>
      <c r="Q72" s="73"/>
      <c r="R72" s="73" t="s">
        <v>15</v>
      </c>
      <c r="S72" s="73"/>
      <c r="T72" s="73">
        <v>0.06</v>
      </c>
      <c r="U72" s="73"/>
      <c r="V72" s="64">
        <v>16.98</v>
      </c>
      <c r="W72" s="64">
        <v>46.98</v>
      </c>
      <c r="X72" s="64">
        <v>6.05</v>
      </c>
      <c r="Y72" s="64">
        <v>0.27</v>
      </c>
      <c r="Z72" s="11"/>
    </row>
    <row r="73" spans="1:42" s="5" customFormat="1" ht="59.25" customHeight="1" x14ac:dyDescent="0.3">
      <c r="A73" s="4" t="s">
        <v>33</v>
      </c>
      <c r="B73" s="65" t="s">
        <v>39</v>
      </c>
      <c r="C73" s="65"/>
      <c r="D73" s="65"/>
      <c r="E73" s="65"/>
      <c r="F73" s="65"/>
      <c r="G73" s="49" t="s">
        <v>101</v>
      </c>
      <c r="H73" s="38">
        <v>9</v>
      </c>
      <c r="I73" s="73">
        <v>10.199999999999999</v>
      </c>
      <c r="J73" s="73"/>
      <c r="K73" s="73">
        <v>18.149999999999999</v>
      </c>
      <c r="L73" s="73"/>
      <c r="M73" s="83">
        <v>213.3</v>
      </c>
      <c r="N73" s="83"/>
      <c r="O73" s="38">
        <v>0.13600000000000001</v>
      </c>
      <c r="P73" s="73">
        <v>0.443</v>
      </c>
      <c r="Q73" s="73"/>
      <c r="R73" s="73">
        <v>0.16</v>
      </c>
      <c r="S73" s="73"/>
      <c r="T73" s="66">
        <v>1.06</v>
      </c>
      <c r="U73" s="66"/>
      <c r="V73" s="46">
        <v>72.7</v>
      </c>
      <c r="W73" s="36">
        <v>218.6</v>
      </c>
      <c r="X73" s="46">
        <v>9.44</v>
      </c>
      <c r="Y73" s="46">
        <v>7.0000000000000007E-2</v>
      </c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</row>
    <row r="74" spans="1:42" s="2" customFormat="1" ht="72" customHeight="1" x14ac:dyDescent="0.3">
      <c r="A74" s="4" t="s">
        <v>57</v>
      </c>
      <c r="B74" s="65" t="s">
        <v>58</v>
      </c>
      <c r="C74" s="65"/>
      <c r="D74" s="65"/>
      <c r="E74" s="65"/>
      <c r="F74" s="65"/>
      <c r="G74" s="40" t="s">
        <v>21</v>
      </c>
      <c r="H74" s="37">
        <v>8.4000000000000005E-2</v>
      </c>
      <c r="I74" s="66">
        <v>1.2E-2</v>
      </c>
      <c r="J74" s="66"/>
      <c r="K74" s="73">
        <v>15.185</v>
      </c>
      <c r="L74" s="73"/>
      <c r="M74" s="83">
        <v>62</v>
      </c>
      <c r="N74" s="83"/>
      <c r="O74" s="37">
        <v>3.0000000000000001E-3</v>
      </c>
      <c r="P74" s="66">
        <v>2.8</v>
      </c>
      <c r="Q74" s="66"/>
      <c r="R74" s="66"/>
      <c r="S74" s="66"/>
      <c r="T74" s="66">
        <v>1.4E-2</v>
      </c>
      <c r="U74" s="66"/>
      <c r="V74" s="38">
        <v>3.25</v>
      </c>
      <c r="W74" s="37">
        <v>1.54</v>
      </c>
      <c r="X74" s="37">
        <v>0.84</v>
      </c>
      <c r="Y74" s="38">
        <v>8.6999999999999994E-2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</row>
    <row r="75" spans="1:42" s="2" customFormat="1" ht="15.75" customHeight="1" x14ac:dyDescent="0.3">
      <c r="A75" s="4"/>
      <c r="B75" s="65" t="s">
        <v>47</v>
      </c>
      <c r="C75" s="65"/>
      <c r="D75" s="65"/>
      <c r="E75" s="65"/>
      <c r="F75" s="65"/>
      <c r="G75" s="35">
        <v>30</v>
      </c>
      <c r="H75" s="38">
        <v>2.2799999999999998</v>
      </c>
      <c r="I75" s="73">
        <v>0.24</v>
      </c>
      <c r="J75" s="73"/>
      <c r="K75" s="73">
        <v>14.76</v>
      </c>
      <c r="L75" s="73"/>
      <c r="M75" s="83">
        <v>71</v>
      </c>
      <c r="N75" s="83"/>
      <c r="O75" s="38">
        <v>3.3000000000000002E-2</v>
      </c>
      <c r="P75" s="66" t="s">
        <v>15</v>
      </c>
      <c r="Q75" s="66"/>
      <c r="R75" s="66" t="s">
        <v>15</v>
      </c>
      <c r="S75" s="66"/>
      <c r="T75" s="73">
        <v>0.33</v>
      </c>
      <c r="U75" s="73"/>
      <c r="V75" s="38">
        <v>6</v>
      </c>
      <c r="W75" s="38">
        <v>19.5</v>
      </c>
      <c r="X75" s="38">
        <v>4.2</v>
      </c>
      <c r="Y75" s="38">
        <v>0.33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</row>
    <row r="76" spans="1:42" s="2" customFormat="1" ht="15.75" customHeight="1" x14ac:dyDescent="0.3">
      <c r="A76" s="4"/>
      <c r="B76" s="65" t="s">
        <v>48</v>
      </c>
      <c r="C76" s="65"/>
      <c r="D76" s="65"/>
      <c r="E76" s="65"/>
      <c r="F76" s="65"/>
      <c r="G76" s="35">
        <v>20</v>
      </c>
      <c r="H76" s="38">
        <v>1</v>
      </c>
      <c r="I76" s="73">
        <v>0.2</v>
      </c>
      <c r="J76" s="73"/>
      <c r="K76" s="73">
        <v>9</v>
      </c>
      <c r="L76" s="73"/>
      <c r="M76" s="83">
        <v>44</v>
      </c>
      <c r="N76" s="83"/>
      <c r="O76" s="38">
        <v>1.4E-2</v>
      </c>
      <c r="P76" s="66" t="s">
        <v>15</v>
      </c>
      <c r="Q76" s="66"/>
      <c r="R76" s="66" t="s">
        <v>15</v>
      </c>
      <c r="S76" s="66"/>
      <c r="T76" s="73">
        <v>0.108</v>
      </c>
      <c r="U76" s="73"/>
      <c r="V76" s="38">
        <v>2.76</v>
      </c>
      <c r="W76" s="38">
        <v>12.72</v>
      </c>
      <c r="X76" s="38">
        <v>3</v>
      </c>
      <c r="Y76" s="38">
        <v>0.372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</row>
    <row r="77" spans="1:42" s="5" customFormat="1" ht="15.6" customHeight="1" x14ac:dyDescent="0.3">
      <c r="A77" s="43" t="s">
        <v>102</v>
      </c>
      <c r="B77" s="76" t="s">
        <v>103</v>
      </c>
      <c r="C77" s="77"/>
      <c r="D77" s="77"/>
      <c r="E77" s="77"/>
      <c r="F77" s="78"/>
      <c r="G77" s="44">
        <v>132</v>
      </c>
      <c r="H77" s="57">
        <v>0.5</v>
      </c>
      <c r="I77" s="71">
        <v>0.5</v>
      </c>
      <c r="J77" s="72"/>
      <c r="K77" s="71">
        <v>12.9</v>
      </c>
      <c r="L77" s="72"/>
      <c r="M77" s="81">
        <v>62</v>
      </c>
      <c r="N77" s="82"/>
      <c r="O77" s="59">
        <v>0</v>
      </c>
      <c r="P77" s="69">
        <v>13.2</v>
      </c>
      <c r="Q77" s="70"/>
      <c r="R77" s="69">
        <v>0</v>
      </c>
      <c r="S77" s="70"/>
      <c r="T77" s="71">
        <v>0.8</v>
      </c>
      <c r="U77" s="72"/>
      <c r="V77" s="57">
        <v>21.1</v>
      </c>
      <c r="W77" s="57">
        <v>14.5</v>
      </c>
      <c r="X77" s="57">
        <v>10.6</v>
      </c>
      <c r="Y77" s="57">
        <v>2.9</v>
      </c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</row>
    <row r="78" spans="1:42" s="2" customFormat="1" ht="31.35" customHeight="1" x14ac:dyDescent="0.3">
      <c r="A78" s="1"/>
      <c r="B78" s="101" t="s">
        <v>18</v>
      </c>
      <c r="C78" s="102"/>
      <c r="D78" s="102"/>
      <c r="E78" s="102"/>
      <c r="F78" s="103"/>
      <c r="G78" s="29"/>
      <c r="H78" s="28">
        <f>SUM(H68:H70,H72,H73,H74,H75,H76,H77)</f>
        <v>22.314</v>
      </c>
      <c r="I78" s="99">
        <f>SUM(I68:J70,I72,I73,I74,I75,I76,I77)</f>
        <v>19.411999999999999</v>
      </c>
      <c r="J78" s="100"/>
      <c r="K78" s="99">
        <f>SUM(K68:L70,K72,K73,K74,K75,K76,K77)</f>
        <v>130.435</v>
      </c>
      <c r="L78" s="100"/>
      <c r="M78" s="99">
        <f>SUM(M68:N70,M72,M73,M74,M75,M76,M77)</f>
        <v>807.24</v>
      </c>
      <c r="N78" s="100"/>
      <c r="O78" s="28">
        <f>SUM(O68:O70,O72,O73,O74,O75,O76,O77)</f>
        <v>0.34300000000000008</v>
      </c>
      <c r="P78" s="99">
        <f>SUM(P68:Q70,P72,P73,P74,P77)</f>
        <v>23.262999999999998</v>
      </c>
      <c r="Q78" s="100"/>
      <c r="R78" s="99">
        <f>SUM(R68:S70,R73,R77)</f>
        <v>0.16</v>
      </c>
      <c r="S78" s="100"/>
      <c r="T78" s="99">
        <f>SUM(T68,T70,T72,T73,T74,T75,T76,T77)</f>
        <v>2.9119999999999999</v>
      </c>
      <c r="U78" s="100"/>
      <c r="V78" s="28">
        <f>SUM(V68,V69,V70,V72,V73,V74,V76,V75,V77)</f>
        <v>226.68999999999997</v>
      </c>
      <c r="W78" s="28">
        <f>SUM(W68,W69,W70,W72,W73,W74,W75,W76,W77)</f>
        <v>385.87000000000006</v>
      </c>
      <c r="X78" s="28">
        <f>SUM(X68,X69,X70,X72,X73,X74,X75,X76,X77)</f>
        <v>169.26</v>
      </c>
      <c r="Y78" s="28">
        <f>SUM(Y68,Y69,Y70,Y72,Y73,Y74,Y75,Y76,Y77)</f>
        <v>5.8689999999999998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</row>
    <row r="79" spans="1:42" s="13" customFormat="1" x14ac:dyDescent="0.25">
      <c r="A79" s="10"/>
      <c r="B79" s="11"/>
      <c r="C79" s="11"/>
      <c r="D79" s="11"/>
      <c r="E79" s="11"/>
      <c r="F79" s="11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1"/>
    </row>
    <row r="80" spans="1:42" s="13" customFormat="1" x14ac:dyDescent="0.25">
      <c r="A80" s="10"/>
      <c r="B80" s="11"/>
      <c r="C80" s="11"/>
      <c r="D80" s="11"/>
      <c r="E80" s="11"/>
      <c r="F80" s="11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1"/>
    </row>
    <row r="81" spans="1:58" s="5" customFormat="1" ht="63" customHeight="1" x14ac:dyDescent="0.3"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</row>
    <row r="82" spans="1:58" s="5" customFormat="1" ht="72" customHeight="1" x14ac:dyDescent="0.3">
      <c r="AA82" s="15"/>
      <c r="AB82" s="15"/>
      <c r="AC82" s="15"/>
      <c r="AD82" s="15"/>
      <c r="AE82" s="15"/>
      <c r="AF82" s="15"/>
      <c r="AG82" s="1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21"/>
    </row>
    <row r="83" spans="1:58" s="5" customFormat="1" ht="15.6" customHeight="1" x14ac:dyDescent="0.3"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</row>
    <row r="84" spans="1:58" s="5" customFormat="1" ht="15.6" customHeight="1" x14ac:dyDescent="0.3"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</row>
    <row r="85" spans="1:58" s="13" customFormat="1" x14ac:dyDescent="0.25">
      <c r="A85" s="10"/>
      <c r="B85" s="11"/>
      <c r="C85" s="11"/>
      <c r="D85" s="11"/>
      <c r="E85" s="11"/>
      <c r="F85" s="11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1"/>
    </row>
    <row r="86" spans="1:58" s="13" customFormat="1" x14ac:dyDescent="0.25">
      <c r="A86" s="10"/>
      <c r="B86" s="11"/>
      <c r="C86" s="11"/>
      <c r="D86" s="11"/>
      <c r="E86" s="11"/>
      <c r="F86" s="11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1"/>
    </row>
    <row r="87" spans="1:58" s="13" customFormat="1" x14ac:dyDescent="0.25">
      <c r="A87" s="10"/>
      <c r="B87" s="11"/>
      <c r="C87" s="11"/>
      <c r="D87" s="11"/>
      <c r="E87" s="11"/>
      <c r="F87" s="11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1"/>
    </row>
    <row r="88" spans="1:58" s="13" customFormat="1" x14ac:dyDescent="0.25">
      <c r="A88" s="10"/>
      <c r="B88" s="11"/>
      <c r="C88" s="11"/>
      <c r="D88" s="11"/>
      <c r="E88" s="11"/>
      <c r="F88" s="11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1"/>
    </row>
    <row r="89" spans="1:58" s="13" customFormat="1" x14ac:dyDescent="0.25">
      <c r="A89" s="10"/>
      <c r="B89" s="11"/>
      <c r="C89" s="11"/>
      <c r="D89" s="11"/>
      <c r="E89" s="11"/>
      <c r="F89" s="11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1"/>
    </row>
    <row r="90" spans="1:58" s="13" customFormat="1" x14ac:dyDescent="0.25">
      <c r="A90" s="10"/>
      <c r="B90" s="11"/>
      <c r="C90" s="11"/>
      <c r="D90" s="11"/>
      <c r="E90" s="11"/>
      <c r="F90" s="11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1"/>
    </row>
    <row r="91" spans="1:58" s="13" customFormat="1" x14ac:dyDescent="0.25">
      <c r="A91" s="10"/>
      <c r="B91" s="11"/>
      <c r="C91" s="11"/>
      <c r="D91" s="11"/>
      <c r="E91" s="11"/>
      <c r="F91" s="11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1"/>
    </row>
    <row r="92" spans="1:58" s="13" customFormat="1" x14ac:dyDescent="0.25">
      <c r="A92" s="10"/>
      <c r="B92" s="11"/>
      <c r="C92" s="11"/>
      <c r="D92" s="11"/>
      <c r="E92" s="11"/>
      <c r="F92" s="11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1"/>
    </row>
    <row r="93" spans="1:58" s="13" customFormat="1" x14ac:dyDescent="0.25">
      <c r="A93" s="10"/>
      <c r="B93" s="11"/>
      <c r="C93" s="11"/>
      <c r="D93" s="11"/>
      <c r="E93" s="11"/>
      <c r="F93" s="11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1"/>
    </row>
    <row r="94" spans="1:58" s="13" customFormat="1" x14ac:dyDescent="0.25">
      <c r="A94" s="10"/>
      <c r="B94" s="11"/>
      <c r="C94" s="11"/>
      <c r="D94" s="11"/>
      <c r="E94" s="11"/>
      <c r="F94" s="11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1"/>
    </row>
    <row r="95" spans="1:58" s="13" customFormat="1" x14ac:dyDescent="0.25">
      <c r="A95" s="10"/>
      <c r="B95" s="11"/>
      <c r="C95" s="11"/>
      <c r="D95" s="11"/>
      <c r="E95" s="11"/>
      <c r="F95" s="11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1"/>
    </row>
    <row r="96" spans="1:58" s="13" customFormat="1" x14ac:dyDescent="0.25">
      <c r="A96" s="10"/>
      <c r="B96" s="11"/>
      <c r="C96" s="11"/>
      <c r="D96" s="11"/>
      <c r="E96" s="11"/>
      <c r="F96" s="11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1"/>
    </row>
    <row r="97" spans="1:26" s="13" customFormat="1" x14ac:dyDescent="0.25">
      <c r="A97" s="10"/>
      <c r="B97" s="11"/>
      <c r="C97" s="11"/>
      <c r="D97" s="11"/>
      <c r="E97" s="11"/>
      <c r="F97" s="11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1"/>
    </row>
    <row r="98" spans="1:26" s="13" customFormat="1" x14ac:dyDescent="0.25">
      <c r="A98" s="10"/>
      <c r="B98" s="11"/>
      <c r="C98" s="11"/>
      <c r="D98" s="11"/>
      <c r="E98" s="11"/>
      <c r="F98" s="11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1"/>
    </row>
    <row r="99" spans="1:26" s="13" customFormat="1" x14ac:dyDescent="0.25">
      <c r="A99" s="10"/>
      <c r="B99" s="11"/>
      <c r="C99" s="11"/>
      <c r="D99" s="11"/>
      <c r="E99" s="11"/>
      <c r="F99" s="11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1"/>
    </row>
    <row r="100" spans="1:26" s="13" customFormat="1" x14ac:dyDescent="0.25">
      <c r="A100" s="10"/>
      <c r="B100" s="11"/>
      <c r="C100" s="11"/>
      <c r="D100" s="11"/>
      <c r="E100" s="11"/>
      <c r="F100" s="11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1"/>
    </row>
    <row r="101" spans="1:26" s="13" customFormat="1" x14ac:dyDescent="0.25">
      <c r="A101" s="10"/>
      <c r="B101" s="11"/>
      <c r="C101" s="11"/>
      <c r="D101" s="11"/>
      <c r="E101" s="11"/>
      <c r="F101" s="11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1"/>
    </row>
    <row r="102" spans="1:26" s="13" customFormat="1" x14ac:dyDescent="0.25">
      <c r="A102" s="10"/>
      <c r="B102" s="11"/>
      <c r="C102" s="11"/>
      <c r="D102" s="11"/>
      <c r="E102" s="11"/>
      <c r="F102" s="11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1"/>
    </row>
    <row r="103" spans="1:26" s="13" customFormat="1" x14ac:dyDescent="0.25">
      <c r="A103" s="10"/>
      <c r="B103" s="11"/>
      <c r="C103" s="11"/>
      <c r="D103" s="11"/>
      <c r="E103" s="11"/>
      <c r="F103" s="11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1"/>
    </row>
    <row r="104" spans="1:26" s="13" customFormat="1" x14ac:dyDescent="0.25">
      <c r="A104" s="10"/>
      <c r="B104" s="11"/>
      <c r="C104" s="11"/>
      <c r="D104" s="11"/>
      <c r="E104" s="11"/>
      <c r="F104" s="11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1"/>
    </row>
    <row r="105" spans="1:26" s="13" customFormat="1" x14ac:dyDescent="0.25">
      <c r="A105" s="10"/>
      <c r="B105" s="11"/>
      <c r="C105" s="11"/>
      <c r="D105" s="11"/>
      <c r="E105" s="11"/>
      <c r="F105" s="11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1"/>
    </row>
    <row r="106" spans="1:26" s="13" customFormat="1" x14ac:dyDescent="0.25">
      <c r="A106" s="10"/>
      <c r="B106" s="11"/>
      <c r="C106" s="11"/>
      <c r="D106" s="11"/>
      <c r="E106" s="11"/>
      <c r="F106" s="11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1"/>
    </row>
    <row r="107" spans="1:26" s="13" customFormat="1" x14ac:dyDescent="0.25">
      <c r="A107" s="10"/>
      <c r="B107" s="11"/>
      <c r="C107" s="11"/>
      <c r="D107" s="11"/>
      <c r="E107" s="11"/>
      <c r="F107" s="11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1"/>
    </row>
    <row r="108" spans="1:26" s="13" customFormat="1" x14ac:dyDescent="0.25">
      <c r="A108" s="10"/>
      <c r="B108" s="11"/>
      <c r="C108" s="11"/>
      <c r="D108" s="11"/>
      <c r="E108" s="11"/>
      <c r="F108" s="11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1"/>
    </row>
    <row r="109" spans="1:26" s="13" customFormat="1" x14ac:dyDescent="0.25">
      <c r="A109" s="10"/>
      <c r="B109" s="11"/>
      <c r="C109" s="11"/>
      <c r="D109" s="11"/>
      <c r="E109" s="11"/>
      <c r="F109" s="11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1"/>
    </row>
    <row r="110" spans="1:26" s="13" customFormat="1" x14ac:dyDescent="0.25">
      <c r="A110" s="10"/>
      <c r="B110" s="11"/>
      <c r="C110" s="11"/>
      <c r="D110" s="11"/>
      <c r="E110" s="11"/>
      <c r="F110" s="11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1"/>
    </row>
    <row r="111" spans="1:26" s="13" customFormat="1" x14ac:dyDescent="0.25">
      <c r="A111" s="10"/>
      <c r="B111" s="11"/>
      <c r="C111" s="11"/>
      <c r="D111" s="11"/>
      <c r="E111" s="11"/>
      <c r="F111" s="11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1"/>
    </row>
    <row r="112" spans="1:26" s="13" customFormat="1" x14ac:dyDescent="0.25">
      <c r="A112" s="10"/>
      <c r="B112" s="11"/>
      <c r="C112" s="11"/>
      <c r="D112" s="11"/>
      <c r="E112" s="11"/>
      <c r="F112" s="11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1"/>
    </row>
    <row r="113" spans="1:26" s="13" customFormat="1" x14ac:dyDescent="0.25">
      <c r="A113" s="10"/>
      <c r="B113" s="11"/>
      <c r="C113" s="11"/>
      <c r="D113" s="11"/>
      <c r="E113" s="11"/>
      <c r="F113" s="11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1"/>
    </row>
    <row r="114" spans="1:26" s="13" customFormat="1" x14ac:dyDescent="0.25">
      <c r="A114" s="10"/>
      <c r="B114" s="11"/>
      <c r="C114" s="11"/>
      <c r="D114" s="11"/>
      <c r="E114" s="11"/>
      <c r="F114" s="11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1"/>
    </row>
    <row r="115" spans="1:26" s="13" customFormat="1" x14ac:dyDescent="0.25">
      <c r="A115" s="10"/>
      <c r="B115" s="11"/>
      <c r="C115" s="11"/>
      <c r="D115" s="11"/>
      <c r="E115" s="11"/>
      <c r="F115" s="11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1"/>
    </row>
    <row r="116" spans="1:26" s="13" customFormat="1" x14ac:dyDescent="0.25">
      <c r="A116" s="10"/>
      <c r="B116" s="11"/>
      <c r="C116" s="11"/>
      <c r="D116" s="11"/>
      <c r="E116" s="11"/>
      <c r="F116" s="11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1"/>
    </row>
    <row r="117" spans="1:26" s="13" customFormat="1" x14ac:dyDescent="0.25">
      <c r="A117" s="10"/>
      <c r="B117" s="11"/>
      <c r="C117" s="11"/>
      <c r="D117" s="11"/>
      <c r="E117" s="11"/>
      <c r="F117" s="11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1"/>
    </row>
    <row r="118" spans="1:26" s="13" customFormat="1" x14ac:dyDescent="0.25">
      <c r="A118" s="10"/>
      <c r="B118" s="11"/>
      <c r="C118" s="11"/>
      <c r="D118" s="11"/>
      <c r="E118" s="11"/>
      <c r="F118" s="11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1"/>
    </row>
    <row r="119" spans="1:26" s="13" customFormat="1" x14ac:dyDescent="0.25">
      <c r="A119" s="10"/>
      <c r="B119" s="11"/>
      <c r="C119" s="11"/>
      <c r="D119" s="11"/>
      <c r="E119" s="11"/>
      <c r="F119" s="11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1"/>
    </row>
    <row r="120" spans="1:26" s="13" customFormat="1" x14ac:dyDescent="0.25">
      <c r="A120" s="10"/>
      <c r="B120" s="11"/>
      <c r="C120" s="11"/>
      <c r="D120" s="11"/>
      <c r="E120" s="11"/>
      <c r="F120" s="11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1"/>
    </row>
    <row r="121" spans="1:26" s="13" customFormat="1" x14ac:dyDescent="0.25">
      <c r="A121" s="10"/>
      <c r="B121" s="11"/>
      <c r="C121" s="11"/>
      <c r="D121" s="11"/>
      <c r="E121" s="11"/>
      <c r="F121" s="11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1"/>
    </row>
    <row r="122" spans="1:26" s="13" customFormat="1" x14ac:dyDescent="0.25">
      <c r="A122" s="10"/>
      <c r="B122" s="11"/>
      <c r="C122" s="11"/>
      <c r="D122" s="11"/>
      <c r="E122" s="11"/>
      <c r="F122" s="11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1"/>
    </row>
    <row r="123" spans="1:26" s="13" customFormat="1" x14ac:dyDescent="0.25">
      <c r="A123" s="10"/>
      <c r="B123" s="11"/>
      <c r="C123" s="11"/>
      <c r="D123" s="11"/>
      <c r="E123" s="11"/>
      <c r="F123" s="11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1"/>
    </row>
    <row r="124" spans="1:26" s="13" customFormat="1" x14ac:dyDescent="0.25">
      <c r="A124" s="10"/>
      <c r="B124" s="11"/>
      <c r="C124" s="11"/>
      <c r="D124" s="11"/>
      <c r="E124" s="11"/>
      <c r="F124" s="11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1"/>
    </row>
    <row r="125" spans="1:26" s="13" customFormat="1" x14ac:dyDescent="0.25">
      <c r="A125" s="10"/>
      <c r="B125" s="11"/>
      <c r="C125" s="11"/>
      <c r="D125" s="11"/>
      <c r="E125" s="11"/>
      <c r="F125" s="11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1"/>
    </row>
    <row r="126" spans="1:26" s="13" customFormat="1" x14ac:dyDescent="0.25">
      <c r="A126" s="10"/>
      <c r="B126" s="11"/>
      <c r="C126" s="11"/>
      <c r="D126" s="11"/>
      <c r="E126" s="11"/>
      <c r="F126" s="11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1"/>
    </row>
    <row r="127" spans="1:26" s="13" customFormat="1" x14ac:dyDescent="0.25">
      <c r="A127" s="10"/>
      <c r="B127" s="11"/>
      <c r="C127" s="11"/>
      <c r="D127" s="11"/>
      <c r="E127" s="11"/>
      <c r="F127" s="11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1"/>
    </row>
    <row r="128" spans="1:26" s="13" customFormat="1" x14ac:dyDescent="0.25">
      <c r="A128" s="10"/>
      <c r="B128" s="11"/>
      <c r="C128" s="11"/>
      <c r="D128" s="11"/>
      <c r="E128" s="11"/>
      <c r="F128" s="11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1"/>
    </row>
    <row r="129" spans="1:26" s="13" customFormat="1" x14ac:dyDescent="0.25">
      <c r="A129" s="10"/>
      <c r="B129" s="11"/>
      <c r="C129" s="11"/>
      <c r="D129" s="11"/>
      <c r="E129" s="11"/>
      <c r="F129" s="11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1"/>
    </row>
    <row r="130" spans="1:26" s="13" customFormat="1" x14ac:dyDescent="0.25">
      <c r="A130" s="10"/>
      <c r="B130" s="11"/>
      <c r="C130" s="11"/>
      <c r="D130" s="11"/>
      <c r="E130" s="11"/>
      <c r="F130" s="11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1"/>
    </row>
    <row r="131" spans="1:26" s="13" customFormat="1" x14ac:dyDescent="0.25">
      <c r="A131" s="10"/>
      <c r="B131" s="11"/>
      <c r="C131" s="11"/>
      <c r="D131" s="11"/>
      <c r="E131" s="11"/>
      <c r="F131" s="11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1"/>
    </row>
    <row r="132" spans="1:26" s="13" customFormat="1" x14ac:dyDescent="0.25">
      <c r="A132" s="10"/>
      <c r="B132" s="11"/>
      <c r="C132" s="11"/>
      <c r="D132" s="11"/>
      <c r="E132" s="11"/>
      <c r="F132" s="11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1"/>
    </row>
    <row r="133" spans="1:26" s="13" customFormat="1" x14ac:dyDescent="0.25">
      <c r="A133" s="10"/>
      <c r="B133" s="11"/>
      <c r="C133" s="11"/>
      <c r="D133" s="11"/>
      <c r="E133" s="11"/>
      <c r="F133" s="11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1"/>
    </row>
    <row r="134" spans="1:26" s="13" customFormat="1" x14ac:dyDescent="0.25">
      <c r="A134" s="10"/>
      <c r="B134" s="11"/>
      <c r="C134" s="11"/>
      <c r="D134" s="11"/>
      <c r="E134" s="11"/>
      <c r="F134" s="11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1"/>
    </row>
    <row r="135" spans="1:26" s="13" customFormat="1" x14ac:dyDescent="0.25">
      <c r="A135" s="10"/>
      <c r="B135" s="11"/>
      <c r="C135" s="11"/>
      <c r="D135" s="11"/>
      <c r="E135" s="11"/>
      <c r="F135" s="11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1"/>
    </row>
    <row r="136" spans="1:26" s="13" customFormat="1" x14ac:dyDescent="0.25">
      <c r="A136" s="10"/>
      <c r="B136" s="11"/>
      <c r="C136" s="11"/>
      <c r="D136" s="11"/>
      <c r="E136" s="11"/>
      <c r="F136" s="11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1"/>
    </row>
    <row r="137" spans="1:26" s="13" customFormat="1" x14ac:dyDescent="0.25">
      <c r="A137" s="10"/>
      <c r="B137" s="11"/>
      <c r="C137" s="11"/>
      <c r="D137" s="11"/>
      <c r="E137" s="11"/>
      <c r="F137" s="11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1"/>
    </row>
    <row r="138" spans="1:26" s="13" customFormat="1" x14ac:dyDescent="0.25">
      <c r="A138" s="10"/>
      <c r="B138" s="11"/>
      <c r="C138" s="11"/>
      <c r="D138" s="11"/>
      <c r="E138" s="11"/>
      <c r="F138" s="11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1"/>
    </row>
    <row r="139" spans="1:26" s="13" customFormat="1" x14ac:dyDescent="0.25">
      <c r="A139" s="10"/>
      <c r="B139" s="11"/>
      <c r="C139" s="11"/>
      <c r="D139" s="11"/>
      <c r="E139" s="11"/>
      <c r="F139" s="11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1"/>
    </row>
    <row r="140" spans="1:26" s="13" customFormat="1" x14ac:dyDescent="0.25">
      <c r="A140" s="10"/>
      <c r="B140" s="11"/>
      <c r="C140" s="11"/>
      <c r="D140" s="11"/>
      <c r="E140" s="11"/>
      <c r="F140" s="11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1"/>
    </row>
    <row r="141" spans="1:26" s="13" customFormat="1" x14ac:dyDescent="0.25">
      <c r="A141" s="10"/>
      <c r="B141" s="11"/>
      <c r="C141" s="11"/>
      <c r="D141" s="11"/>
      <c r="E141" s="11"/>
      <c r="F141" s="11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1"/>
    </row>
    <row r="142" spans="1:26" s="13" customFormat="1" x14ac:dyDescent="0.25">
      <c r="A142" s="10"/>
      <c r="B142" s="11"/>
      <c r="C142" s="11"/>
      <c r="D142" s="11"/>
      <c r="E142" s="11"/>
      <c r="F142" s="11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1"/>
    </row>
    <row r="143" spans="1:26" s="13" customFormat="1" x14ac:dyDescent="0.25">
      <c r="A143" s="10"/>
      <c r="B143" s="11"/>
      <c r="C143" s="11"/>
      <c r="D143" s="11"/>
      <c r="E143" s="11"/>
      <c r="F143" s="11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1"/>
    </row>
    <row r="144" spans="1:26" s="13" customFormat="1" x14ac:dyDescent="0.25">
      <c r="A144" s="10"/>
      <c r="B144" s="11"/>
      <c r="C144" s="11"/>
      <c r="D144" s="11"/>
      <c r="E144" s="11"/>
      <c r="F144" s="11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1"/>
    </row>
    <row r="145" spans="1:26" s="13" customFormat="1" x14ac:dyDescent="0.25">
      <c r="A145" s="10"/>
      <c r="B145" s="11"/>
      <c r="C145" s="11"/>
      <c r="D145" s="11"/>
      <c r="E145" s="11"/>
      <c r="F145" s="11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1"/>
    </row>
    <row r="146" spans="1:26" s="13" customFormat="1" x14ac:dyDescent="0.25">
      <c r="A146" s="10"/>
      <c r="B146" s="11"/>
      <c r="C146" s="11"/>
      <c r="D146" s="11"/>
      <c r="E146" s="11"/>
      <c r="F146" s="11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1"/>
    </row>
    <row r="147" spans="1:26" s="13" customFormat="1" x14ac:dyDescent="0.25">
      <c r="A147" s="10"/>
      <c r="B147" s="11"/>
      <c r="C147" s="11"/>
      <c r="D147" s="11"/>
      <c r="E147" s="11"/>
      <c r="F147" s="11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1"/>
    </row>
    <row r="148" spans="1:26" s="13" customFormat="1" x14ac:dyDescent="0.25">
      <c r="A148" s="10"/>
      <c r="B148" s="11"/>
      <c r="C148" s="11"/>
      <c r="D148" s="11"/>
      <c r="E148" s="11"/>
      <c r="F148" s="11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1"/>
    </row>
    <row r="149" spans="1:26" s="13" customFormat="1" x14ac:dyDescent="0.25">
      <c r="A149" s="10"/>
      <c r="B149" s="11"/>
      <c r="C149" s="11"/>
      <c r="D149" s="11"/>
      <c r="E149" s="11"/>
      <c r="F149" s="11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1"/>
    </row>
    <row r="150" spans="1:26" s="13" customFormat="1" x14ac:dyDescent="0.25">
      <c r="A150" s="10"/>
      <c r="B150" s="11"/>
      <c r="C150" s="11"/>
      <c r="D150" s="11"/>
      <c r="E150" s="11"/>
      <c r="F150" s="11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1"/>
    </row>
    <row r="151" spans="1:26" s="13" customFormat="1" x14ac:dyDescent="0.25">
      <c r="A151" s="10"/>
      <c r="B151" s="11"/>
      <c r="C151" s="11"/>
      <c r="D151" s="11"/>
      <c r="E151" s="11"/>
      <c r="F151" s="11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1"/>
    </row>
    <row r="152" spans="1:26" s="13" customFormat="1" x14ac:dyDescent="0.25">
      <c r="A152" s="10"/>
      <c r="B152" s="11"/>
      <c r="C152" s="11"/>
      <c r="D152" s="11"/>
      <c r="E152" s="11"/>
      <c r="F152" s="11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1"/>
    </row>
    <row r="153" spans="1:26" s="13" customFormat="1" x14ac:dyDescent="0.25">
      <c r="A153" s="10"/>
      <c r="B153" s="11"/>
      <c r="C153" s="11"/>
      <c r="D153" s="11"/>
      <c r="E153" s="11"/>
      <c r="F153" s="11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1"/>
    </row>
    <row r="154" spans="1:26" s="13" customFormat="1" x14ac:dyDescent="0.25">
      <c r="A154" s="10"/>
      <c r="B154" s="11"/>
      <c r="C154" s="11"/>
      <c r="D154" s="11"/>
      <c r="E154" s="11"/>
      <c r="F154" s="11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1"/>
    </row>
    <row r="155" spans="1:26" s="13" customFormat="1" x14ac:dyDescent="0.25">
      <c r="A155" s="10"/>
      <c r="B155" s="11"/>
      <c r="C155" s="11"/>
      <c r="D155" s="11"/>
      <c r="E155" s="11"/>
      <c r="F155" s="11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1"/>
    </row>
    <row r="156" spans="1:26" s="13" customFormat="1" x14ac:dyDescent="0.25">
      <c r="A156" s="10"/>
      <c r="B156" s="11"/>
      <c r="C156" s="11"/>
      <c r="D156" s="11"/>
      <c r="E156" s="11"/>
      <c r="F156" s="11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1"/>
    </row>
    <row r="157" spans="1:26" s="13" customFormat="1" x14ac:dyDescent="0.25">
      <c r="A157" s="10"/>
      <c r="B157" s="11"/>
      <c r="C157" s="11"/>
      <c r="D157" s="11"/>
      <c r="E157" s="11"/>
      <c r="F157" s="11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1"/>
    </row>
    <row r="158" spans="1:26" s="13" customFormat="1" x14ac:dyDescent="0.25">
      <c r="A158" s="10"/>
      <c r="B158" s="11"/>
      <c r="C158" s="11"/>
      <c r="D158" s="11"/>
      <c r="E158" s="11"/>
      <c r="F158" s="11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1"/>
    </row>
    <row r="159" spans="1:26" s="13" customFormat="1" x14ac:dyDescent="0.25">
      <c r="A159" s="10"/>
      <c r="B159" s="11"/>
      <c r="C159" s="11"/>
      <c r="D159" s="11"/>
      <c r="E159" s="11"/>
      <c r="F159" s="11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1"/>
    </row>
    <row r="160" spans="1:26" s="13" customFormat="1" x14ac:dyDescent="0.25">
      <c r="A160" s="10"/>
      <c r="B160" s="11"/>
      <c r="C160" s="11"/>
      <c r="D160" s="11"/>
      <c r="E160" s="11"/>
      <c r="F160" s="11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1"/>
    </row>
    <row r="161" spans="1:26" s="13" customFormat="1" x14ac:dyDescent="0.25">
      <c r="A161" s="10"/>
      <c r="B161" s="11"/>
      <c r="C161" s="11"/>
      <c r="D161" s="11"/>
      <c r="E161" s="11"/>
      <c r="F161" s="11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1"/>
    </row>
    <row r="162" spans="1:26" s="13" customFormat="1" x14ac:dyDescent="0.25">
      <c r="A162" s="10"/>
      <c r="B162" s="11"/>
      <c r="C162" s="11"/>
      <c r="D162" s="11"/>
      <c r="E162" s="11"/>
      <c r="F162" s="11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1"/>
    </row>
    <row r="163" spans="1:26" s="13" customFormat="1" x14ac:dyDescent="0.25">
      <c r="A163" s="10"/>
      <c r="B163" s="11"/>
      <c r="C163" s="11"/>
      <c r="D163" s="11"/>
      <c r="E163" s="11"/>
      <c r="F163" s="11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1"/>
    </row>
    <row r="164" spans="1:26" s="13" customFormat="1" x14ac:dyDescent="0.25">
      <c r="A164" s="10"/>
      <c r="B164" s="11"/>
      <c r="C164" s="11"/>
      <c r="D164" s="11"/>
      <c r="E164" s="11"/>
      <c r="F164" s="11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1"/>
    </row>
    <row r="165" spans="1:26" s="13" customFormat="1" x14ac:dyDescent="0.25">
      <c r="A165" s="10"/>
      <c r="B165" s="11"/>
      <c r="C165" s="11"/>
      <c r="D165" s="11"/>
      <c r="E165" s="11"/>
      <c r="F165" s="11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1"/>
    </row>
    <row r="166" spans="1:26" s="13" customFormat="1" x14ac:dyDescent="0.25">
      <c r="A166" s="10"/>
      <c r="B166" s="11"/>
      <c r="C166" s="11"/>
      <c r="D166" s="11"/>
      <c r="E166" s="11"/>
      <c r="F166" s="11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1"/>
    </row>
    <row r="167" spans="1:26" s="13" customFormat="1" x14ac:dyDescent="0.25">
      <c r="A167" s="10"/>
      <c r="B167" s="11"/>
      <c r="C167" s="11"/>
      <c r="D167" s="11"/>
      <c r="E167" s="11"/>
      <c r="F167" s="11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1"/>
    </row>
    <row r="168" spans="1:26" s="13" customFormat="1" x14ac:dyDescent="0.25">
      <c r="A168" s="10"/>
      <c r="B168" s="11"/>
      <c r="C168" s="11"/>
      <c r="D168" s="11"/>
      <c r="E168" s="11"/>
      <c r="F168" s="11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1"/>
    </row>
    <row r="169" spans="1:26" s="13" customFormat="1" x14ac:dyDescent="0.25">
      <c r="A169" s="10"/>
      <c r="B169" s="11"/>
      <c r="C169" s="11"/>
      <c r="D169" s="11"/>
      <c r="E169" s="11"/>
      <c r="F169" s="11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1"/>
    </row>
    <row r="170" spans="1:26" s="13" customFormat="1" x14ac:dyDescent="0.25">
      <c r="A170" s="10"/>
      <c r="B170" s="11"/>
      <c r="C170" s="11"/>
      <c r="D170" s="11"/>
      <c r="E170" s="11"/>
      <c r="F170" s="11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1"/>
    </row>
    <row r="171" spans="1:26" s="13" customFormat="1" x14ac:dyDescent="0.25">
      <c r="A171" s="10"/>
      <c r="B171" s="11"/>
      <c r="C171" s="11"/>
      <c r="D171" s="11"/>
      <c r="E171" s="11"/>
      <c r="F171" s="11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1"/>
    </row>
    <row r="172" spans="1:26" s="13" customFormat="1" x14ac:dyDescent="0.25">
      <c r="A172" s="10"/>
      <c r="B172" s="11"/>
      <c r="C172" s="11"/>
      <c r="D172" s="11"/>
      <c r="E172" s="11"/>
      <c r="F172" s="11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1"/>
    </row>
    <row r="173" spans="1:26" s="13" customFormat="1" x14ac:dyDescent="0.25">
      <c r="A173" s="10"/>
      <c r="B173" s="11"/>
      <c r="C173" s="11"/>
      <c r="D173" s="11"/>
      <c r="E173" s="11"/>
      <c r="F173" s="11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1"/>
    </row>
    <row r="174" spans="1:26" s="13" customFormat="1" x14ac:dyDescent="0.25">
      <c r="A174" s="10"/>
      <c r="B174" s="11"/>
      <c r="C174" s="11"/>
      <c r="D174" s="11"/>
      <c r="E174" s="11"/>
      <c r="F174" s="11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1"/>
    </row>
    <row r="175" spans="1:26" s="13" customFormat="1" x14ac:dyDescent="0.25">
      <c r="A175" s="10"/>
      <c r="B175" s="11"/>
      <c r="C175" s="11"/>
      <c r="D175" s="11"/>
      <c r="E175" s="11"/>
      <c r="F175" s="11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1"/>
    </row>
    <row r="176" spans="1:26" s="13" customFormat="1" x14ac:dyDescent="0.25">
      <c r="A176" s="10"/>
      <c r="B176" s="11"/>
      <c r="C176" s="11"/>
      <c r="D176" s="11"/>
      <c r="E176" s="11"/>
      <c r="F176" s="11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1"/>
    </row>
    <row r="177" spans="1:26" s="13" customFormat="1" x14ac:dyDescent="0.25">
      <c r="A177" s="10"/>
      <c r="B177" s="11"/>
      <c r="C177" s="11"/>
      <c r="D177" s="11"/>
      <c r="E177" s="11"/>
      <c r="F177" s="11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1"/>
    </row>
    <row r="178" spans="1:26" s="13" customFormat="1" x14ac:dyDescent="0.25">
      <c r="A178" s="10"/>
      <c r="B178" s="11"/>
      <c r="C178" s="11"/>
      <c r="D178" s="11"/>
      <c r="E178" s="11"/>
      <c r="F178" s="11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1"/>
    </row>
    <row r="179" spans="1:26" s="13" customFormat="1" x14ac:dyDescent="0.25">
      <c r="A179" s="10"/>
      <c r="B179" s="11"/>
      <c r="C179" s="11"/>
      <c r="D179" s="11"/>
      <c r="E179" s="11"/>
      <c r="F179" s="11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1"/>
    </row>
    <row r="180" spans="1:26" s="13" customFormat="1" x14ac:dyDescent="0.25">
      <c r="A180" s="10"/>
      <c r="B180" s="11"/>
      <c r="C180" s="11"/>
      <c r="D180" s="11"/>
      <c r="E180" s="11"/>
      <c r="F180" s="11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1"/>
    </row>
    <row r="181" spans="1:26" s="13" customFormat="1" x14ac:dyDescent="0.25">
      <c r="A181" s="10"/>
      <c r="B181" s="11"/>
      <c r="C181" s="11"/>
      <c r="D181" s="11"/>
      <c r="E181" s="11"/>
      <c r="F181" s="11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1"/>
    </row>
    <row r="182" spans="1:26" s="13" customFormat="1" x14ac:dyDescent="0.25">
      <c r="A182" s="10"/>
      <c r="B182" s="11"/>
      <c r="C182" s="11"/>
      <c r="D182" s="11"/>
      <c r="E182" s="11"/>
      <c r="F182" s="11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1"/>
    </row>
    <row r="183" spans="1:26" s="13" customFormat="1" x14ac:dyDescent="0.25">
      <c r="A183" s="10"/>
      <c r="B183" s="11"/>
      <c r="C183" s="11"/>
      <c r="D183" s="11"/>
      <c r="E183" s="11"/>
      <c r="F183" s="11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1"/>
    </row>
    <row r="184" spans="1:26" s="13" customFormat="1" x14ac:dyDescent="0.25">
      <c r="A184" s="10"/>
      <c r="B184" s="11"/>
      <c r="C184" s="11"/>
      <c r="D184" s="11"/>
      <c r="E184" s="11"/>
      <c r="F184" s="11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1"/>
    </row>
    <row r="185" spans="1:26" s="13" customFormat="1" x14ac:dyDescent="0.25">
      <c r="A185" s="10"/>
      <c r="B185" s="11"/>
      <c r="C185" s="11"/>
      <c r="D185" s="11"/>
      <c r="E185" s="11"/>
      <c r="F185" s="11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1"/>
    </row>
    <row r="186" spans="1:26" s="13" customFormat="1" x14ac:dyDescent="0.25">
      <c r="A186" s="10"/>
      <c r="B186" s="11"/>
      <c r="C186" s="11"/>
      <c r="D186" s="11"/>
      <c r="E186" s="11"/>
      <c r="F186" s="11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1"/>
    </row>
    <row r="187" spans="1:26" s="13" customFormat="1" x14ac:dyDescent="0.25">
      <c r="A187" s="10"/>
      <c r="B187" s="11"/>
      <c r="C187" s="11"/>
      <c r="D187" s="11"/>
      <c r="E187" s="11"/>
      <c r="F187" s="11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1"/>
    </row>
    <row r="188" spans="1:26" s="13" customFormat="1" x14ac:dyDescent="0.25">
      <c r="A188" s="10"/>
      <c r="B188" s="11"/>
      <c r="C188" s="11"/>
      <c r="D188" s="11"/>
      <c r="E188" s="11"/>
      <c r="F188" s="11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1"/>
    </row>
    <row r="189" spans="1:26" s="13" customFormat="1" x14ac:dyDescent="0.25">
      <c r="A189" s="10"/>
      <c r="B189" s="11"/>
      <c r="C189" s="11"/>
      <c r="D189" s="11"/>
      <c r="E189" s="11"/>
      <c r="F189" s="11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1"/>
    </row>
    <row r="190" spans="1:26" s="13" customFormat="1" x14ac:dyDescent="0.25">
      <c r="A190" s="10"/>
      <c r="B190" s="11"/>
      <c r="C190" s="11"/>
      <c r="D190" s="11"/>
      <c r="E190" s="11"/>
      <c r="F190" s="11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1"/>
    </row>
    <row r="191" spans="1:26" s="13" customFormat="1" x14ac:dyDescent="0.25">
      <c r="A191" s="10"/>
      <c r="B191" s="11"/>
      <c r="C191" s="11"/>
      <c r="D191" s="11"/>
      <c r="E191" s="11"/>
      <c r="F191" s="11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1"/>
    </row>
    <row r="192" spans="1:26" s="13" customFormat="1" x14ac:dyDescent="0.25">
      <c r="A192" s="10"/>
      <c r="B192" s="11"/>
      <c r="C192" s="11"/>
      <c r="D192" s="11"/>
      <c r="E192" s="11"/>
      <c r="F192" s="11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1"/>
    </row>
    <row r="193" spans="1:26" s="13" customFormat="1" x14ac:dyDescent="0.25">
      <c r="A193" s="10"/>
      <c r="B193" s="11"/>
      <c r="C193" s="11"/>
      <c r="D193" s="11"/>
      <c r="E193" s="11"/>
      <c r="F193" s="11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1"/>
    </row>
    <row r="194" spans="1:26" s="13" customFormat="1" x14ac:dyDescent="0.25">
      <c r="A194" s="10"/>
      <c r="B194" s="11"/>
      <c r="C194" s="11"/>
      <c r="D194" s="11"/>
      <c r="E194" s="11"/>
      <c r="F194" s="11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1"/>
    </row>
    <row r="195" spans="1:26" s="13" customFormat="1" x14ac:dyDescent="0.25">
      <c r="A195" s="10"/>
      <c r="B195" s="11"/>
      <c r="C195" s="11"/>
      <c r="D195" s="11"/>
      <c r="E195" s="11"/>
      <c r="F195" s="11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1"/>
    </row>
    <row r="196" spans="1:26" s="13" customFormat="1" x14ac:dyDescent="0.25">
      <c r="A196" s="10"/>
      <c r="B196" s="11"/>
      <c r="C196" s="11"/>
      <c r="D196" s="11"/>
      <c r="E196" s="11"/>
      <c r="F196" s="11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1"/>
    </row>
    <row r="197" spans="1:26" s="13" customFormat="1" x14ac:dyDescent="0.25">
      <c r="A197" s="10"/>
      <c r="B197" s="11"/>
      <c r="C197" s="11"/>
      <c r="D197" s="11"/>
      <c r="E197" s="11"/>
      <c r="F197" s="11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1"/>
    </row>
    <row r="198" spans="1:26" s="13" customFormat="1" x14ac:dyDescent="0.25">
      <c r="A198" s="10"/>
      <c r="B198" s="11"/>
      <c r="C198" s="11"/>
      <c r="D198" s="11"/>
      <c r="E198" s="11"/>
      <c r="F198" s="11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1"/>
    </row>
    <row r="199" spans="1:26" s="13" customFormat="1" x14ac:dyDescent="0.25">
      <c r="A199" s="10"/>
      <c r="B199" s="11"/>
      <c r="C199" s="11"/>
      <c r="D199" s="11"/>
      <c r="E199" s="11"/>
      <c r="F199" s="11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1"/>
    </row>
    <row r="200" spans="1:26" s="13" customFormat="1" x14ac:dyDescent="0.25">
      <c r="A200" s="10"/>
      <c r="B200" s="11"/>
      <c r="C200" s="11"/>
      <c r="D200" s="11"/>
      <c r="E200" s="11"/>
      <c r="F200" s="11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1"/>
    </row>
    <row r="201" spans="1:26" s="13" customFormat="1" x14ac:dyDescent="0.25">
      <c r="A201" s="10"/>
      <c r="B201" s="11"/>
      <c r="C201" s="11"/>
      <c r="D201" s="11"/>
      <c r="E201" s="11"/>
      <c r="F201" s="11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1"/>
    </row>
    <row r="202" spans="1:26" s="13" customFormat="1" x14ac:dyDescent="0.25">
      <c r="A202" s="10"/>
      <c r="B202" s="11"/>
      <c r="C202" s="11"/>
      <c r="D202" s="11"/>
      <c r="E202" s="11"/>
      <c r="F202" s="11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1"/>
    </row>
    <row r="203" spans="1:26" s="13" customFormat="1" x14ac:dyDescent="0.25">
      <c r="A203" s="10"/>
      <c r="B203" s="11"/>
      <c r="C203" s="11"/>
      <c r="D203" s="11"/>
      <c r="E203" s="11"/>
      <c r="F203" s="11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1"/>
    </row>
    <row r="204" spans="1:26" s="13" customFormat="1" x14ac:dyDescent="0.25">
      <c r="A204" s="10"/>
      <c r="B204" s="11"/>
      <c r="C204" s="11"/>
      <c r="D204" s="11"/>
      <c r="E204" s="11"/>
      <c r="F204" s="11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1"/>
    </row>
    <row r="205" spans="1:26" s="13" customFormat="1" x14ac:dyDescent="0.25">
      <c r="A205" s="10"/>
      <c r="B205" s="11"/>
      <c r="C205" s="11"/>
      <c r="D205" s="11"/>
      <c r="E205" s="11"/>
      <c r="F205" s="11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1"/>
    </row>
    <row r="206" spans="1:26" s="13" customFormat="1" x14ac:dyDescent="0.25">
      <c r="A206" s="10"/>
      <c r="B206" s="11"/>
      <c r="C206" s="11"/>
      <c r="D206" s="11"/>
      <c r="E206" s="11"/>
      <c r="F206" s="11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1"/>
    </row>
    <row r="207" spans="1:26" s="13" customFormat="1" x14ac:dyDescent="0.25">
      <c r="A207" s="10"/>
      <c r="B207" s="11"/>
      <c r="C207" s="11"/>
      <c r="D207" s="11"/>
      <c r="E207" s="11"/>
      <c r="F207" s="11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1"/>
    </row>
    <row r="208" spans="1:26" s="13" customFormat="1" x14ac:dyDescent="0.25">
      <c r="A208" s="10"/>
      <c r="B208" s="11"/>
      <c r="C208" s="11"/>
      <c r="D208" s="11"/>
      <c r="E208" s="11"/>
      <c r="F208" s="11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1"/>
    </row>
    <row r="209" spans="1:26" s="13" customFormat="1" x14ac:dyDescent="0.25">
      <c r="A209" s="10"/>
      <c r="B209" s="11"/>
      <c r="C209" s="11"/>
      <c r="D209" s="11"/>
      <c r="E209" s="11"/>
      <c r="F209" s="11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1"/>
    </row>
    <row r="210" spans="1:26" s="13" customFormat="1" x14ac:dyDescent="0.25">
      <c r="A210" s="10"/>
      <c r="B210" s="11"/>
      <c r="C210" s="11"/>
      <c r="D210" s="11"/>
      <c r="E210" s="11"/>
      <c r="F210" s="11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1"/>
    </row>
    <row r="211" spans="1:26" s="13" customFormat="1" x14ac:dyDescent="0.25">
      <c r="A211" s="10"/>
      <c r="B211" s="11"/>
      <c r="C211" s="11"/>
      <c r="D211" s="11"/>
      <c r="E211" s="11"/>
      <c r="F211" s="11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1"/>
    </row>
    <row r="212" spans="1:26" s="13" customFormat="1" x14ac:dyDescent="0.25">
      <c r="A212" s="10"/>
      <c r="B212" s="11"/>
      <c r="C212" s="11"/>
      <c r="D212" s="11"/>
      <c r="E212" s="11"/>
      <c r="F212" s="11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1"/>
    </row>
    <row r="213" spans="1:26" s="13" customFormat="1" x14ac:dyDescent="0.25">
      <c r="A213" s="10"/>
      <c r="B213" s="11"/>
      <c r="C213" s="11"/>
      <c r="D213" s="11"/>
      <c r="E213" s="11"/>
      <c r="F213" s="11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1"/>
    </row>
    <row r="214" spans="1:26" s="13" customFormat="1" x14ac:dyDescent="0.25">
      <c r="A214" s="10"/>
      <c r="B214" s="11"/>
      <c r="C214" s="11"/>
      <c r="D214" s="11"/>
      <c r="E214" s="11"/>
      <c r="F214" s="11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1"/>
    </row>
    <row r="215" spans="1:26" s="13" customFormat="1" x14ac:dyDescent="0.25">
      <c r="A215" s="10"/>
      <c r="B215" s="11"/>
      <c r="C215" s="11"/>
      <c r="D215" s="11"/>
      <c r="E215" s="11"/>
      <c r="F215" s="11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1"/>
    </row>
    <row r="216" spans="1:26" s="13" customFormat="1" x14ac:dyDescent="0.25">
      <c r="A216" s="10"/>
      <c r="B216" s="11"/>
      <c r="C216" s="11"/>
      <c r="D216" s="11"/>
      <c r="E216" s="11"/>
      <c r="F216" s="11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1"/>
    </row>
    <row r="217" spans="1:26" s="13" customFormat="1" x14ac:dyDescent="0.25">
      <c r="A217" s="10"/>
      <c r="B217" s="11"/>
      <c r="C217" s="11"/>
      <c r="D217" s="11"/>
      <c r="E217" s="11"/>
      <c r="F217" s="11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1"/>
    </row>
    <row r="218" spans="1:26" s="13" customFormat="1" x14ac:dyDescent="0.25">
      <c r="A218" s="10"/>
      <c r="B218" s="11"/>
      <c r="C218" s="11"/>
      <c r="D218" s="11"/>
      <c r="E218" s="11"/>
      <c r="F218" s="11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1"/>
    </row>
    <row r="219" spans="1:26" s="13" customFormat="1" x14ac:dyDescent="0.25">
      <c r="A219" s="10"/>
      <c r="B219" s="11"/>
      <c r="C219" s="11"/>
      <c r="D219" s="11"/>
      <c r="E219" s="11"/>
      <c r="F219" s="11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1"/>
    </row>
    <row r="220" spans="1:26" s="13" customFormat="1" x14ac:dyDescent="0.25">
      <c r="A220" s="10"/>
      <c r="B220" s="11"/>
      <c r="C220" s="11"/>
      <c r="D220" s="11"/>
      <c r="E220" s="11"/>
      <c r="F220" s="11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1"/>
    </row>
    <row r="221" spans="1:26" s="13" customFormat="1" x14ac:dyDescent="0.25">
      <c r="A221" s="10"/>
      <c r="B221" s="11"/>
      <c r="C221" s="11"/>
      <c r="D221" s="11"/>
      <c r="E221" s="11"/>
      <c r="F221" s="11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1"/>
    </row>
    <row r="222" spans="1:26" s="13" customFormat="1" x14ac:dyDescent="0.25">
      <c r="A222" s="10"/>
      <c r="B222" s="11"/>
      <c r="C222" s="11"/>
      <c r="D222" s="11"/>
      <c r="E222" s="11"/>
      <c r="F222" s="11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1"/>
    </row>
    <row r="223" spans="1:26" s="13" customFormat="1" x14ac:dyDescent="0.25">
      <c r="A223" s="10"/>
      <c r="B223" s="11"/>
      <c r="C223" s="11"/>
      <c r="D223" s="11"/>
      <c r="E223" s="11"/>
      <c r="F223" s="11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1"/>
    </row>
  </sheetData>
  <mergeCells count="455">
    <mergeCell ref="K77:L77"/>
    <mergeCell ref="M77:N77"/>
    <mergeCell ref="P77:Q77"/>
    <mergeCell ref="R77:S77"/>
    <mergeCell ref="T77:U77"/>
    <mergeCell ref="B24:F24"/>
    <mergeCell ref="I24:J24"/>
    <mergeCell ref="K24:L24"/>
    <mergeCell ref="M24:N24"/>
    <mergeCell ref="P24:Q24"/>
    <mergeCell ref="R24:S24"/>
    <mergeCell ref="T24:U24"/>
    <mergeCell ref="B46:F46"/>
    <mergeCell ref="I46:J46"/>
    <mergeCell ref="K46:L46"/>
    <mergeCell ref="M46:N46"/>
    <mergeCell ref="P46:Q46"/>
    <mergeCell ref="R46:S46"/>
    <mergeCell ref="T46:U46"/>
    <mergeCell ref="B74:F74"/>
    <mergeCell ref="I74:J74"/>
    <mergeCell ref="K74:L74"/>
    <mergeCell ref="M74:N74"/>
    <mergeCell ref="P74:Q74"/>
    <mergeCell ref="AH82:BE82"/>
    <mergeCell ref="B75:F75"/>
    <mergeCell ref="I75:J75"/>
    <mergeCell ref="K75:L75"/>
    <mergeCell ref="M75:N75"/>
    <mergeCell ref="P75:Q75"/>
    <mergeCell ref="R75:S75"/>
    <mergeCell ref="T75:U75"/>
    <mergeCell ref="B76:F76"/>
    <mergeCell ref="I76:J76"/>
    <mergeCell ref="K76:L76"/>
    <mergeCell ref="M76:N76"/>
    <mergeCell ref="P76:Q76"/>
    <mergeCell ref="R76:S76"/>
    <mergeCell ref="T76:U76"/>
    <mergeCell ref="T78:U78"/>
    <mergeCell ref="B78:F78"/>
    <mergeCell ref="I78:J78"/>
    <mergeCell ref="K78:L78"/>
    <mergeCell ref="M78:N78"/>
    <mergeCell ref="P78:Q78"/>
    <mergeCell ref="R78:S78"/>
    <mergeCell ref="B77:F77"/>
    <mergeCell ref="I77:J77"/>
    <mergeCell ref="R74:S74"/>
    <mergeCell ref="T74:U74"/>
    <mergeCell ref="B61:F61"/>
    <mergeCell ref="I61:J61"/>
    <mergeCell ref="K61:L61"/>
    <mergeCell ref="P70:Q70"/>
    <mergeCell ref="R70:S70"/>
    <mergeCell ref="K63:L63"/>
    <mergeCell ref="M63:N63"/>
    <mergeCell ref="P63:Q63"/>
    <mergeCell ref="R63:S63"/>
    <mergeCell ref="P69:Q69"/>
    <mergeCell ref="R69:S69"/>
    <mergeCell ref="T70:U70"/>
    <mergeCell ref="I70:J70"/>
    <mergeCell ref="M70:N70"/>
    <mergeCell ref="M61:N61"/>
    <mergeCell ref="P61:Q61"/>
    <mergeCell ref="R61:S61"/>
    <mergeCell ref="B73:F73"/>
    <mergeCell ref="I73:J73"/>
    <mergeCell ref="K73:L73"/>
    <mergeCell ref="M73:N73"/>
    <mergeCell ref="P73:Q73"/>
    <mergeCell ref="R73:S73"/>
    <mergeCell ref="T73:U73"/>
    <mergeCell ref="T63:U63"/>
    <mergeCell ref="T64:U64"/>
    <mergeCell ref="K65:L65"/>
    <mergeCell ref="M65:N65"/>
    <mergeCell ref="P65:Q65"/>
    <mergeCell ref="R65:S65"/>
    <mergeCell ref="T65:U65"/>
    <mergeCell ref="M66:N66"/>
    <mergeCell ref="P66:Q66"/>
    <mergeCell ref="T69:U69"/>
    <mergeCell ref="K72:L72"/>
    <mergeCell ref="M72:N72"/>
    <mergeCell ref="P72:Q72"/>
    <mergeCell ref="R72:S72"/>
    <mergeCell ref="T72:U72"/>
    <mergeCell ref="B69:F69"/>
    <mergeCell ref="I69:J69"/>
    <mergeCell ref="K69:L69"/>
    <mergeCell ref="M69:N69"/>
    <mergeCell ref="B72:F72"/>
    <mergeCell ref="I72:J72"/>
    <mergeCell ref="B68:F68"/>
    <mergeCell ref="AH26:BE26"/>
    <mergeCell ref="B27:F27"/>
    <mergeCell ref="I27:J27"/>
    <mergeCell ref="K27:L27"/>
    <mergeCell ref="M27:N27"/>
    <mergeCell ref="P27:Q27"/>
    <mergeCell ref="R27:S27"/>
    <mergeCell ref="T27:U27"/>
    <mergeCell ref="B38:F38"/>
    <mergeCell ref="I38:J38"/>
    <mergeCell ref="K38:L38"/>
    <mergeCell ref="M38:N38"/>
    <mergeCell ref="P38:Q38"/>
    <mergeCell ref="R38:S38"/>
    <mergeCell ref="T36:U36"/>
    <mergeCell ref="B37:F37"/>
    <mergeCell ref="I37:J37"/>
    <mergeCell ref="I68:J68"/>
    <mergeCell ref="K68:L68"/>
    <mergeCell ref="M68:N68"/>
    <mergeCell ref="P68:Q68"/>
    <mergeCell ref="M56:N56"/>
    <mergeCell ref="P56:Q56"/>
    <mergeCell ref="R56:S56"/>
    <mergeCell ref="T56:U56"/>
    <mergeCell ref="B67:Y67"/>
    <mergeCell ref="B66:F66"/>
    <mergeCell ref="R66:S66"/>
    <mergeCell ref="T66:U66"/>
    <mergeCell ref="I66:J66"/>
    <mergeCell ref="K66:L66"/>
    <mergeCell ref="B65:F65"/>
    <mergeCell ref="I65:J65"/>
    <mergeCell ref="P57:Q57"/>
    <mergeCell ref="T61:U61"/>
    <mergeCell ref="T7:U7"/>
    <mergeCell ref="I56:J56"/>
    <mergeCell ref="K56:L56"/>
    <mergeCell ref="B7:F7"/>
    <mergeCell ref="I7:J7"/>
    <mergeCell ref="K7:L7"/>
    <mergeCell ref="M7:N7"/>
    <mergeCell ref="P7:Q7"/>
    <mergeCell ref="R7:S7"/>
    <mergeCell ref="B56:F56"/>
    <mergeCell ref="B47:Y47"/>
    <mergeCell ref="T53:U53"/>
    <mergeCell ref="B54:F54"/>
    <mergeCell ref="I54:J54"/>
    <mergeCell ref="K54:L54"/>
    <mergeCell ref="M54:N54"/>
    <mergeCell ref="P54:Q54"/>
    <mergeCell ref="R54:S54"/>
    <mergeCell ref="K35:L35"/>
    <mergeCell ref="R33:S33"/>
    <mergeCell ref="T26:U26"/>
    <mergeCell ref="B30:Y30"/>
    <mergeCell ref="B28:F28"/>
    <mergeCell ref="T54:U54"/>
    <mergeCell ref="B53:F53"/>
    <mergeCell ref="I53:J53"/>
    <mergeCell ref="K53:L53"/>
    <mergeCell ref="M53:N53"/>
    <mergeCell ref="P53:Q53"/>
    <mergeCell ref="R53:S53"/>
    <mergeCell ref="B51:F51"/>
    <mergeCell ref="I51:J51"/>
    <mergeCell ref="K51:L51"/>
    <mergeCell ref="T50:U50"/>
    <mergeCell ref="B50:F50"/>
    <mergeCell ref="I50:J50"/>
    <mergeCell ref="K50:L50"/>
    <mergeCell ref="M50:N50"/>
    <mergeCell ref="P50:Q50"/>
    <mergeCell ref="R50:S50"/>
    <mergeCell ref="B52:F52"/>
    <mergeCell ref="I52:J52"/>
    <mergeCell ref="K52:L52"/>
    <mergeCell ref="M52:N52"/>
    <mergeCell ref="P52:Q52"/>
    <mergeCell ref="R52:S52"/>
    <mergeCell ref="M51:N51"/>
    <mergeCell ref="P51:Q51"/>
    <mergeCell ref="R51:S51"/>
    <mergeCell ref="T52:U52"/>
    <mergeCell ref="B55:Y55"/>
    <mergeCell ref="K64:L64"/>
    <mergeCell ref="M64:N64"/>
    <mergeCell ref="B63:F63"/>
    <mergeCell ref="I63:J63"/>
    <mergeCell ref="B62:Y62"/>
    <mergeCell ref="I57:J57"/>
    <mergeCell ref="K57:L57"/>
    <mergeCell ref="M57:N57"/>
    <mergeCell ref="P59:Q59"/>
    <mergeCell ref="R59:S59"/>
    <mergeCell ref="T59:U59"/>
    <mergeCell ref="B60:F60"/>
    <mergeCell ref="I60:J60"/>
    <mergeCell ref="K60:L60"/>
    <mergeCell ref="M60:N60"/>
    <mergeCell ref="P60:Q60"/>
    <mergeCell ref="R60:S60"/>
    <mergeCell ref="T60:U60"/>
    <mergeCell ref="R57:S57"/>
    <mergeCell ref="P64:Q64"/>
    <mergeCell ref="R64:S64"/>
    <mergeCell ref="B64:F64"/>
    <mergeCell ref="I64:J64"/>
    <mergeCell ref="B41:F41"/>
    <mergeCell ref="I41:J41"/>
    <mergeCell ref="K41:L41"/>
    <mergeCell ref="M41:N41"/>
    <mergeCell ref="P41:Q41"/>
    <mergeCell ref="R41:S41"/>
    <mergeCell ref="T41:U41"/>
    <mergeCell ref="T51:U51"/>
    <mergeCell ref="M48:N48"/>
    <mergeCell ref="P48:Q48"/>
    <mergeCell ref="R48:S48"/>
    <mergeCell ref="T48:U48"/>
    <mergeCell ref="B44:F44"/>
    <mergeCell ref="I44:J44"/>
    <mergeCell ref="K44:L44"/>
    <mergeCell ref="P44:Q44"/>
    <mergeCell ref="R44:S44"/>
    <mergeCell ref="T49:U49"/>
    <mergeCell ref="K48:L48"/>
    <mergeCell ref="B49:F49"/>
    <mergeCell ref="I49:J49"/>
    <mergeCell ref="K49:L49"/>
    <mergeCell ref="P49:Q49"/>
    <mergeCell ref="R49:S49"/>
    <mergeCell ref="B20:F20"/>
    <mergeCell ref="B39:F39"/>
    <mergeCell ref="I39:J39"/>
    <mergeCell ref="K39:L39"/>
    <mergeCell ref="M39:N39"/>
    <mergeCell ref="P39:Q39"/>
    <mergeCell ref="R39:S39"/>
    <mergeCell ref="T39:U39"/>
    <mergeCell ref="B29:F29"/>
    <mergeCell ref="I29:J29"/>
    <mergeCell ref="K29:L29"/>
    <mergeCell ref="M29:N29"/>
    <mergeCell ref="P29:Q29"/>
    <mergeCell ref="R29:S29"/>
    <mergeCell ref="K36:L36"/>
    <mergeCell ref="M36:N36"/>
    <mergeCell ref="P36:Q36"/>
    <mergeCell ref="R36:S36"/>
    <mergeCell ref="B35:F35"/>
    <mergeCell ref="R35:S35"/>
    <mergeCell ref="T35:U35"/>
    <mergeCell ref="I35:J35"/>
    <mergeCell ref="I28:J28"/>
    <mergeCell ref="K28:L28"/>
    <mergeCell ref="B11:F11"/>
    <mergeCell ref="R19:S19"/>
    <mergeCell ref="T19:U19"/>
    <mergeCell ref="K23:L23"/>
    <mergeCell ref="M23:N23"/>
    <mergeCell ref="P23:Q23"/>
    <mergeCell ref="R23:S23"/>
    <mergeCell ref="T23:U23"/>
    <mergeCell ref="B21:F21"/>
    <mergeCell ref="I21:J21"/>
    <mergeCell ref="K21:L21"/>
    <mergeCell ref="M21:N21"/>
    <mergeCell ref="P21:Q21"/>
    <mergeCell ref="R21:S21"/>
    <mergeCell ref="B22:F22"/>
    <mergeCell ref="I22:J22"/>
    <mergeCell ref="K22:L22"/>
    <mergeCell ref="M22:N22"/>
    <mergeCell ref="P22:Q22"/>
    <mergeCell ref="R22:S22"/>
    <mergeCell ref="T22:U22"/>
    <mergeCell ref="M19:N19"/>
    <mergeCell ref="B23:F23"/>
    <mergeCell ref="I23:J23"/>
    <mergeCell ref="R14:S14"/>
    <mergeCell ref="T11:U11"/>
    <mergeCell ref="M16:N16"/>
    <mergeCell ref="P16:Q16"/>
    <mergeCell ref="R16:S16"/>
    <mergeCell ref="T16:U16"/>
    <mergeCell ref="B14:F14"/>
    <mergeCell ref="I14:J14"/>
    <mergeCell ref="I20:J20"/>
    <mergeCell ref="K14:L14"/>
    <mergeCell ref="M14:N14"/>
    <mergeCell ref="B17:F17"/>
    <mergeCell ref="I17:J17"/>
    <mergeCell ref="K17:L17"/>
    <mergeCell ref="M17:N17"/>
    <mergeCell ref="P17:Q17"/>
    <mergeCell ref="R17:S17"/>
    <mergeCell ref="T17:U17"/>
    <mergeCell ref="K20:L20"/>
    <mergeCell ref="M20:N20"/>
    <mergeCell ref="P20:Q20"/>
    <mergeCell ref="R20:S20"/>
    <mergeCell ref="T20:U20"/>
    <mergeCell ref="P19:Q19"/>
    <mergeCell ref="B34:Y34"/>
    <mergeCell ref="AI19:AO19"/>
    <mergeCell ref="S3:Y3"/>
    <mergeCell ref="A1:A3"/>
    <mergeCell ref="B2:Y2"/>
    <mergeCell ref="B4:F4"/>
    <mergeCell ref="I4:J4"/>
    <mergeCell ref="K4:L4"/>
    <mergeCell ref="M4:N4"/>
    <mergeCell ref="P4:Q4"/>
    <mergeCell ref="R4:S4"/>
    <mergeCell ref="T4:U4"/>
    <mergeCell ref="B5:Y5"/>
    <mergeCell ref="B6:Y6"/>
    <mergeCell ref="B15:F15"/>
    <mergeCell ref="I15:J15"/>
    <mergeCell ref="K15:L15"/>
    <mergeCell ref="M15:N15"/>
    <mergeCell ref="P15:Q15"/>
    <mergeCell ref="B18:Y18"/>
    <mergeCell ref="B19:F19"/>
    <mergeCell ref="I19:J19"/>
    <mergeCell ref="K19:L19"/>
    <mergeCell ref="P14:Q14"/>
    <mergeCell ref="I32:J32"/>
    <mergeCell ref="K32:L32"/>
    <mergeCell ref="M32:N32"/>
    <mergeCell ref="P32:Q32"/>
    <mergeCell ref="R32:S32"/>
    <mergeCell ref="T32:U32"/>
    <mergeCell ref="B33:F33"/>
    <mergeCell ref="I33:J33"/>
    <mergeCell ref="K33:L33"/>
    <mergeCell ref="T33:U33"/>
    <mergeCell ref="AI48:AO48"/>
    <mergeCell ref="B1:Y1"/>
    <mergeCell ref="I13:J13"/>
    <mergeCell ref="K13:L13"/>
    <mergeCell ref="M13:N13"/>
    <mergeCell ref="P13:Q13"/>
    <mergeCell ref="R13:S13"/>
    <mergeCell ref="T13:U13"/>
    <mergeCell ref="B12:F12"/>
    <mergeCell ref="I12:J12"/>
    <mergeCell ref="K12:L12"/>
    <mergeCell ref="M12:N12"/>
    <mergeCell ref="P12:Q12"/>
    <mergeCell ref="R12:S12"/>
    <mergeCell ref="T14:U14"/>
    <mergeCell ref="B16:F16"/>
    <mergeCell ref="I16:J16"/>
    <mergeCell ref="R15:S15"/>
    <mergeCell ref="T15:U15"/>
    <mergeCell ref="T12:U12"/>
    <mergeCell ref="B13:F13"/>
    <mergeCell ref="B48:F48"/>
    <mergeCell ref="I48:J48"/>
    <mergeCell ref="M28:N28"/>
    <mergeCell ref="K11:L11"/>
    <mergeCell ref="M11:N11"/>
    <mergeCell ref="P11:Q11"/>
    <mergeCell ref="R11:S11"/>
    <mergeCell ref="K16:L16"/>
    <mergeCell ref="B71:Y71"/>
    <mergeCell ref="M33:N33"/>
    <mergeCell ref="P33:Q33"/>
    <mergeCell ref="T68:U68"/>
    <mergeCell ref="B43:F43"/>
    <mergeCell ref="T57:U57"/>
    <mergeCell ref="B57:F57"/>
    <mergeCell ref="B58:F58"/>
    <mergeCell ref="I58:J58"/>
    <mergeCell ref="K58:L58"/>
    <mergeCell ref="M58:N58"/>
    <mergeCell ref="P58:Q58"/>
    <mergeCell ref="R58:S58"/>
    <mergeCell ref="T58:U58"/>
    <mergeCell ref="B59:F59"/>
    <mergeCell ref="I59:J59"/>
    <mergeCell ref="K59:L59"/>
    <mergeCell ref="M59:N59"/>
    <mergeCell ref="T21:U21"/>
    <mergeCell ref="AI43:AO43"/>
    <mergeCell ref="P35:Q35"/>
    <mergeCell ref="P40:Q40"/>
    <mergeCell ref="R40:S40"/>
    <mergeCell ref="T44:U44"/>
    <mergeCell ref="B45:F45"/>
    <mergeCell ref="I45:J45"/>
    <mergeCell ref="K45:L45"/>
    <mergeCell ref="M45:N45"/>
    <mergeCell ref="P45:Q45"/>
    <mergeCell ref="R45:S45"/>
    <mergeCell ref="T45:U45"/>
    <mergeCell ref="M44:N44"/>
    <mergeCell ref="B36:F36"/>
    <mergeCell ref="I36:J36"/>
    <mergeCell ref="I43:J43"/>
    <mergeCell ref="K43:L43"/>
    <mergeCell ref="M43:N43"/>
    <mergeCell ref="P43:Q43"/>
    <mergeCell ref="R43:S43"/>
    <mergeCell ref="T43:U43"/>
    <mergeCell ref="R37:S37"/>
    <mergeCell ref="T37:U37"/>
    <mergeCell ref="B42:Y42"/>
    <mergeCell ref="B70:F70"/>
    <mergeCell ref="K70:L70"/>
    <mergeCell ref="R68:S68"/>
    <mergeCell ref="B25:Y25"/>
    <mergeCell ref="B26:F26"/>
    <mergeCell ref="I26:J26"/>
    <mergeCell ref="K26:L26"/>
    <mergeCell ref="M26:N26"/>
    <mergeCell ref="P26:Q26"/>
    <mergeCell ref="B31:F31"/>
    <mergeCell ref="I40:J40"/>
    <mergeCell ref="K40:L40"/>
    <mergeCell ref="M40:N40"/>
    <mergeCell ref="T40:U40"/>
    <mergeCell ref="B40:F40"/>
    <mergeCell ref="T38:U38"/>
    <mergeCell ref="K37:L37"/>
    <mergeCell ref="M37:N37"/>
    <mergeCell ref="P37:Q37"/>
    <mergeCell ref="P28:Q28"/>
    <mergeCell ref="R28:S28"/>
    <mergeCell ref="T28:U28"/>
    <mergeCell ref="M35:N35"/>
    <mergeCell ref="B32:F32"/>
    <mergeCell ref="B8:F8"/>
    <mergeCell ref="I31:J31"/>
    <mergeCell ref="K31:L31"/>
    <mergeCell ref="M31:N31"/>
    <mergeCell ref="P31:Q31"/>
    <mergeCell ref="R31:S31"/>
    <mergeCell ref="T31:U31"/>
    <mergeCell ref="B10:Y10"/>
    <mergeCell ref="I8:J8"/>
    <mergeCell ref="K8:L8"/>
    <mergeCell ref="M8:N8"/>
    <mergeCell ref="P8:Q8"/>
    <mergeCell ref="R8:S8"/>
    <mergeCell ref="T8:U8"/>
    <mergeCell ref="B9:F9"/>
    <mergeCell ref="I9:J9"/>
    <mergeCell ref="K9:L9"/>
    <mergeCell ref="M9:N9"/>
    <mergeCell ref="P9:Q9"/>
    <mergeCell ref="R9:S9"/>
    <mergeCell ref="T9:U9"/>
    <mergeCell ref="T29:U29"/>
    <mergeCell ref="R26:S26"/>
    <mergeCell ref="I11:J11"/>
  </mergeCells>
  <pageMargins left="0.35433070866141736" right="0.23622047244094491" top="0" bottom="0" header="0.31496062992125984" footer="0.31496062992125984"/>
  <pageSetup paperSize="9" scale="20" orientation="landscape" r:id="rId1"/>
  <rowBreaks count="2" manualBreakCount="2">
    <brk id="29" max="24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66"/>
  <sheetViews>
    <sheetView tabSelected="1" view="pageBreakPreview" topLeftCell="A69" zoomScale="80" zoomScaleNormal="80" zoomScaleSheetLayoutView="80" workbookViewId="0">
      <selection activeCell="Y77" sqref="A1:Y77"/>
    </sheetView>
  </sheetViews>
  <sheetFormatPr defaultRowHeight="15" x14ac:dyDescent="0.25"/>
  <cols>
    <col min="1" max="1" width="14" style="16" customWidth="1"/>
    <col min="2" max="6" width="8.85546875" style="7" customWidth="1"/>
    <col min="7" max="7" width="11" style="7" customWidth="1"/>
    <col min="8" max="8" width="9.85546875" style="7" customWidth="1"/>
    <col min="9" max="9" width="8.140625" style="7" bestFit="1" customWidth="1"/>
    <col min="10" max="10" width="2.28515625" style="7" customWidth="1"/>
    <col min="11" max="11" width="4.5703125" style="7" customWidth="1"/>
    <col min="12" max="12" width="5.140625" style="7" customWidth="1"/>
    <col min="13" max="13" width="0.140625" style="7" hidden="1" customWidth="1"/>
    <col min="14" max="14" width="9.5703125" style="7" customWidth="1"/>
    <col min="15" max="15" width="10.5703125" style="7" customWidth="1"/>
    <col min="16" max="16" width="8.85546875" style="7" customWidth="1"/>
    <col min="17" max="17" width="1.28515625" style="7" customWidth="1"/>
    <col min="18" max="18" width="7.5703125" style="7" customWidth="1"/>
    <col min="19" max="19" width="2" style="7" customWidth="1"/>
    <col min="20" max="20" width="1.7109375" style="7" customWidth="1"/>
    <col min="21" max="21" width="7.85546875" style="7" customWidth="1"/>
    <col min="22" max="22" width="11" style="7" customWidth="1"/>
    <col min="23" max="23" width="11.42578125" style="7" customWidth="1"/>
    <col min="24" max="24" width="11.85546875" style="7" customWidth="1"/>
    <col min="25" max="25" width="8.85546875" style="7" customWidth="1"/>
    <col min="26" max="26" width="0.42578125" style="7" customWidth="1"/>
    <col min="27" max="43" width="9.140625" style="13" customWidth="1"/>
    <col min="44" max="255" width="9.140625" style="9" customWidth="1"/>
    <col min="256" max="256" width="2" style="9" customWidth="1"/>
    <col min="257" max="264" width="8.85546875" style="9" customWidth="1"/>
    <col min="265" max="265" width="4.5703125" style="9" customWidth="1"/>
    <col min="266" max="266" width="4.28515625" style="9" customWidth="1"/>
    <col min="267" max="267" width="4.5703125" style="9" customWidth="1"/>
    <col min="268" max="268" width="8.7109375" style="9" customWidth="1"/>
    <col min="269" max="269" width="0.140625" style="9" customWidth="1"/>
    <col min="270" max="270" width="19" style="9" customWidth="1"/>
    <col min="271" max="271" width="16.140625" style="9" customWidth="1"/>
    <col min="272" max="272" width="13.42578125" style="9" customWidth="1"/>
    <col min="273" max="273" width="1.28515625" style="9" customWidth="1"/>
    <col min="274" max="274" width="7.5703125" style="9" customWidth="1"/>
    <col min="275" max="275" width="7.140625" style="9" customWidth="1"/>
    <col min="276" max="276" width="1.7109375" style="9" customWidth="1"/>
    <col min="277" max="277" width="13" style="9" customWidth="1"/>
    <col min="278" max="281" width="8.85546875" style="9" customWidth="1"/>
    <col min="282" max="282" width="0.42578125" style="9" customWidth="1"/>
    <col min="283" max="511" width="9.140625" style="9" customWidth="1"/>
    <col min="512" max="512" width="2" style="9" customWidth="1"/>
    <col min="513" max="520" width="8.85546875" style="9" customWidth="1"/>
    <col min="521" max="521" width="4.5703125" style="9" customWidth="1"/>
    <col min="522" max="522" width="4.28515625" style="9" customWidth="1"/>
    <col min="523" max="523" width="4.5703125" style="9" customWidth="1"/>
    <col min="524" max="524" width="8.7109375" style="9" customWidth="1"/>
    <col min="525" max="525" width="0.140625" style="9" customWidth="1"/>
    <col min="526" max="526" width="19" style="9" customWidth="1"/>
    <col min="527" max="527" width="16.140625" style="9" customWidth="1"/>
    <col min="528" max="528" width="13.42578125" style="9" customWidth="1"/>
    <col min="529" max="529" width="1.28515625" style="9" customWidth="1"/>
    <col min="530" max="530" width="7.5703125" style="9" customWidth="1"/>
    <col min="531" max="531" width="7.140625" style="9" customWidth="1"/>
    <col min="532" max="532" width="1.7109375" style="9" customWidth="1"/>
    <col min="533" max="533" width="13" style="9" customWidth="1"/>
    <col min="534" max="537" width="8.85546875" style="9" customWidth="1"/>
    <col min="538" max="538" width="0.42578125" style="9" customWidth="1"/>
    <col min="539" max="767" width="9.140625" style="9" customWidth="1"/>
    <col min="768" max="768" width="2" style="9" customWidth="1"/>
    <col min="769" max="776" width="8.85546875" style="9" customWidth="1"/>
    <col min="777" max="777" width="4.5703125" style="9" customWidth="1"/>
    <col min="778" max="778" width="4.28515625" style="9" customWidth="1"/>
    <col min="779" max="779" width="4.5703125" style="9" customWidth="1"/>
    <col min="780" max="780" width="8.7109375" style="9" customWidth="1"/>
    <col min="781" max="781" width="0.140625" style="9" customWidth="1"/>
    <col min="782" max="782" width="19" style="9" customWidth="1"/>
    <col min="783" max="783" width="16.140625" style="9" customWidth="1"/>
    <col min="784" max="784" width="13.42578125" style="9" customWidth="1"/>
    <col min="785" max="785" width="1.28515625" style="9" customWidth="1"/>
    <col min="786" max="786" width="7.5703125" style="9" customWidth="1"/>
    <col min="787" max="787" width="7.140625" style="9" customWidth="1"/>
    <col min="788" max="788" width="1.7109375" style="9" customWidth="1"/>
    <col min="789" max="789" width="13" style="9" customWidth="1"/>
    <col min="790" max="793" width="8.85546875" style="9" customWidth="1"/>
    <col min="794" max="794" width="0.42578125" style="9" customWidth="1"/>
    <col min="795" max="1023" width="9.140625" style="9" customWidth="1"/>
    <col min="1024" max="1024" width="2" style="9" customWidth="1"/>
    <col min="1025" max="1032" width="8.85546875" style="9" customWidth="1"/>
    <col min="1033" max="1033" width="4.5703125" style="9" customWidth="1"/>
    <col min="1034" max="1034" width="4.28515625" style="9" customWidth="1"/>
    <col min="1035" max="1035" width="4.5703125" style="9" customWidth="1"/>
    <col min="1036" max="1036" width="8.7109375" style="9" customWidth="1"/>
    <col min="1037" max="1037" width="0.140625" style="9" customWidth="1"/>
    <col min="1038" max="1038" width="19" style="9" customWidth="1"/>
    <col min="1039" max="1039" width="16.140625" style="9" customWidth="1"/>
    <col min="1040" max="1040" width="13.42578125" style="9" customWidth="1"/>
    <col min="1041" max="1041" width="1.28515625" style="9" customWidth="1"/>
    <col min="1042" max="1042" width="7.5703125" style="9" customWidth="1"/>
    <col min="1043" max="1043" width="7.140625" style="9" customWidth="1"/>
    <col min="1044" max="1044" width="1.7109375" style="9" customWidth="1"/>
    <col min="1045" max="1045" width="13" style="9" customWidth="1"/>
    <col min="1046" max="1049" width="8.85546875" style="9" customWidth="1"/>
    <col min="1050" max="1050" width="0.42578125" style="9" customWidth="1"/>
    <col min="1051" max="1279" width="9.140625" style="9" customWidth="1"/>
    <col min="1280" max="1280" width="2" style="9" customWidth="1"/>
    <col min="1281" max="1288" width="8.85546875" style="9" customWidth="1"/>
    <col min="1289" max="1289" width="4.5703125" style="9" customWidth="1"/>
    <col min="1290" max="1290" width="4.28515625" style="9" customWidth="1"/>
    <col min="1291" max="1291" width="4.5703125" style="9" customWidth="1"/>
    <col min="1292" max="1292" width="8.7109375" style="9" customWidth="1"/>
    <col min="1293" max="1293" width="0.140625" style="9" customWidth="1"/>
    <col min="1294" max="1294" width="19" style="9" customWidth="1"/>
    <col min="1295" max="1295" width="16.140625" style="9" customWidth="1"/>
    <col min="1296" max="1296" width="13.42578125" style="9" customWidth="1"/>
    <col min="1297" max="1297" width="1.28515625" style="9" customWidth="1"/>
    <col min="1298" max="1298" width="7.5703125" style="9" customWidth="1"/>
    <col min="1299" max="1299" width="7.140625" style="9" customWidth="1"/>
    <col min="1300" max="1300" width="1.7109375" style="9" customWidth="1"/>
    <col min="1301" max="1301" width="13" style="9" customWidth="1"/>
    <col min="1302" max="1305" width="8.85546875" style="9" customWidth="1"/>
    <col min="1306" max="1306" width="0.42578125" style="9" customWidth="1"/>
    <col min="1307" max="1535" width="9.140625" style="9" customWidth="1"/>
    <col min="1536" max="1536" width="2" style="9" customWidth="1"/>
    <col min="1537" max="1544" width="8.85546875" style="9" customWidth="1"/>
    <col min="1545" max="1545" width="4.5703125" style="9" customWidth="1"/>
    <col min="1546" max="1546" width="4.28515625" style="9" customWidth="1"/>
    <col min="1547" max="1547" width="4.5703125" style="9" customWidth="1"/>
    <col min="1548" max="1548" width="8.7109375" style="9" customWidth="1"/>
    <col min="1549" max="1549" width="0.140625" style="9" customWidth="1"/>
    <col min="1550" max="1550" width="19" style="9" customWidth="1"/>
    <col min="1551" max="1551" width="16.140625" style="9" customWidth="1"/>
    <col min="1552" max="1552" width="13.42578125" style="9" customWidth="1"/>
    <col min="1553" max="1553" width="1.28515625" style="9" customWidth="1"/>
    <col min="1554" max="1554" width="7.5703125" style="9" customWidth="1"/>
    <col min="1555" max="1555" width="7.140625" style="9" customWidth="1"/>
    <col min="1556" max="1556" width="1.7109375" style="9" customWidth="1"/>
    <col min="1557" max="1557" width="13" style="9" customWidth="1"/>
    <col min="1558" max="1561" width="8.85546875" style="9" customWidth="1"/>
    <col min="1562" max="1562" width="0.42578125" style="9" customWidth="1"/>
    <col min="1563" max="1791" width="9.140625" style="9" customWidth="1"/>
    <col min="1792" max="1792" width="2" style="9" customWidth="1"/>
    <col min="1793" max="1800" width="8.85546875" style="9" customWidth="1"/>
    <col min="1801" max="1801" width="4.5703125" style="9" customWidth="1"/>
    <col min="1802" max="1802" width="4.28515625" style="9" customWidth="1"/>
    <col min="1803" max="1803" width="4.5703125" style="9" customWidth="1"/>
    <col min="1804" max="1804" width="8.7109375" style="9" customWidth="1"/>
    <col min="1805" max="1805" width="0.140625" style="9" customWidth="1"/>
    <col min="1806" max="1806" width="19" style="9" customWidth="1"/>
    <col min="1807" max="1807" width="16.140625" style="9" customWidth="1"/>
    <col min="1808" max="1808" width="13.42578125" style="9" customWidth="1"/>
    <col min="1809" max="1809" width="1.28515625" style="9" customWidth="1"/>
    <col min="1810" max="1810" width="7.5703125" style="9" customWidth="1"/>
    <col min="1811" max="1811" width="7.140625" style="9" customWidth="1"/>
    <col min="1812" max="1812" width="1.7109375" style="9" customWidth="1"/>
    <col min="1813" max="1813" width="13" style="9" customWidth="1"/>
    <col min="1814" max="1817" width="8.85546875" style="9" customWidth="1"/>
    <col min="1818" max="1818" width="0.42578125" style="9" customWidth="1"/>
    <col min="1819" max="2047" width="9.140625" style="9" customWidth="1"/>
    <col min="2048" max="2048" width="2" style="9" customWidth="1"/>
    <col min="2049" max="2056" width="8.85546875" style="9" customWidth="1"/>
    <col min="2057" max="2057" width="4.5703125" style="9" customWidth="1"/>
    <col min="2058" max="2058" width="4.28515625" style="9" customWidth="1"/>
    <col min="2059" max="2059" width="4.5703125" style="9" customWidth="1"/>
    <col min="2060" max="2060" width="8.7109375" style="9" customWidth="1"/>
    <col min="2061" max="2061" width="0.140625" style="9" customWidth="1"/>
    <col min="2062" max="2062" width="19" style="9" customWidth="1"/>
    <col min="2063" max="2063" width="16.140625" style="9" customWidth="1"/>
    <col min="2064" max="2064" width="13.42578125" style="9" customWidth="1"/>
    <col min="2065" max="2065" width="1.28515625" style="9" customWidth="1"/>
    <col min="2066" max="2066" width="7.5703125" style="9" customWidth="1"/>
    <col min="2067" max="2067" width="7.140625" style="9" customWidth="1"/>
    <col min="2068" max="2068" width="1.7109375" style="9" customWidth="1"/>
    <col min="2069" max="2069" width="13" style="9" customWidth="1"/>
    <col min="2070" max="2073" width="8.85546875" style="9" customWidth="1"/>
    <col min="2074" max="2074" width="0.42578125" style="9" customWidth="1"/>
    <col min="2075" max="2303" width="9.140625" style="9" customWidth="1"/>
    <col min="2304" max="2304" width="2" style="9" customWidth="1"/>
    <col min="2305" max="2312" width="8.85546875" style="9" customWidth="1"/>
    <col min="2313" max="2313" width="4.5703125" style="9" customWidth="1"/>
    <col min="2314" max="2314" width="4.28515625" style="9" customWidth="1"/>
    <col min="2315" max="2315" width="4.5703125" style="9" customWidth="1"/>
    <col min="2316" max="2316" width="8.7109375" style="9" customWidth="1"/>
    <col min="2317" max="2317" width="0.140625" style="9" customWidth="1"/>
    <col min="2318" max="2318" width="19" style="9" customWidth="1"/>
    <col min="2319" max="2319" width="16.140625" style="9" customWidth="1"/>
    <col min="2320" max="2320" width="13.42578125" style="9" customWidth="1"/>
    <col min="2321" max="2321" width="1.28515625" style="9" customWidth="1"/>
    <col min="2322" max="2322" width="7.5703125" style="9" customWidth="1"/>
    <col min="2323" max="2323" width="7.140625" style="9" customWidth="1"/>
    <col min="2324" max="2324" width="1.7109375" style="9" customWidth="1"/>
    <col min="2325" max="2325" width="13" style="9" customWidth="1"/>
    <col min="2326" max="2329" width="8.85546875" style="9" customWidth="1"/>
    <col min="2330" max="2330" width="0.42578125" style="9" customWidth="1"/>
    <col min="2331" max="2559" width="9.140625" style="9" customWidth="1"/>
    <col min="2560" max="2560" width="2" style="9" customWidth="1"/>
    <col min="2561" max="2568" width="8.85546875" style="9" customWidth="1"/>
    <col min="2569" max="2569" width="4.5703125" style="9" customWidth="1"/>
    <col min="2570" max="2570" width="4.28515625" style="9" customWidth="1"/>
    <col min="2571" max="2571" width="4.5703125" style="9" customWidth="1"/>
    <col min="2572" max="2572" width="8.7109375" style="9" customWidth="1"/>
    <col min="2573" max="2573" width="0.140625" style="9" customWidth="1"/>
    <col min="2574" max="2574" width="19" style="9" customWidth="1"/>
    <col min="2575" max="2575" width="16.140625" style="9" customWidth="1"/>
    <col min="2576" max="2576" width="13.42578125" style="9" customWidth="1"/>
    <col min="2577" max="2577" width="1.28515625" style="9" customWidth="1"/>
    <col min="2578" max="2578" width="7.5703125" style="9" customWidth="1"/>
    <col min="2579" max="2579" width="7.140625" style="9" customWidth="1"/>
    <col min="2580" max="2580" width="1.7109375" style="9" customWidth="1"/>
    <col min="2581" max="2581" width="13" style="9" customWidth="1"/>
    <col min="2582" max="2585" width="8.85546875" style="9" customWidth="1"/>
    <col min="2586" max="2586" width="0.42578125" style="9" customWidth="1"/>
    <col min="2587" max="2815" width="9.140625" style="9" customWidth="1"/>
    <col min="2816" max="2816" width="2" style="9" customWidth="1"/>
    <col min="2817" max="2824" width="8.85546875" style="9" customWidth="1"/>
    <col min="2825" max="2825" width="4.5703125" style="9" customWidth="1"/>
    <col min="2826" max="2826" width="4.28515625" style="9" customWidth="1"/>
    <col min="2827" max="2827" width="4.5703125" style="9" customWidth="1"/>
    <col min="2828" max="2828" width="8.7109375" style="9" customWidth="1"/>
    <col min="2829" max="2829" width="0.140625" style="9" customWidth="1"/>
    <col min="2830" max="2830" width="19" style="9" customWidth="1"/>
    <col min="2831" max="2831" width="16.140625" style="9" customWidth="1"/>
    <col min="2832" max="2832" width="13.42578125" style="9" customWidth="1"/>
    <col min="2833" max="2833" width="1.28515625" style="9" customWidth="1"/>
    <col min="2834" max="2834" width="7.5703125" style="9" customWidth="1"/>
    <col min="2835" max="2835" width="7.140625" style="9" customWidth="1"/>
    <col min="2836" max="2836" width="1.7109375" style="9" customWidth="1"/>
    <col min="2837" max="2837" width="13" style="9" customWidth="1"/>
    <col min="2838" max="2841" width="8.85546875" style="9" customWidth="1"/>
    <col min="2842" max="2842" width="0.42578125" style="9" customWidth="1"/>
    <col min="2843" max="3071" width="9.140625" style="9" customWidth="1"/>
    <col min="3072" max="3072" width="2" style="9" customWidth="1"/>
    <col min="3073" max="3080" width="8.85546875" style="9" customWidth="1"/>
    <col min="3081" max="3081" width="4.5703125" style="9" customWidth="1"/>
    <col min="3082" max="3082" width="4.28515625" style="9" customWidth="1"/>
    <col min="3083" max="3083" width="4.5703125" style="9" customWidth="1"/>
    <col min="3084" max="3084" width="8.7109375" style="9" customWidth="1"/>
    <col min="3085" max="3085" width="0.140625" style="9" customWidth="1"/>
    <col min="3086" max="3086" width="19" style="9" customWidth="1"/>
    <col min="3087" max="3087" width="16.140625" style="9" customWidth="1"/>
    <col min="3088" max="3088" width="13.42578125" style="9" customWidth="1"/>
    <col min="3089" max="3089" width="1.28515625" style="9" customWidth="1"/>
    <col min="3090" max="3090" width="7.5703125" style="9" customWidth="1"/>
    <col min="3091" max="3091" width="7.140625" style="9" customWidth="1"/>
    <col min="3092" max="3092" width="1.7109375" style="9" customWidth="1"/>
    <col min="3093" max="3093" width="13" style="9" customWidth="1"/>
    <col min="3094" max="3097" width="8.85546875" style="9" customWidth="1"/>
    <col min="3098" max="3098" width="0.42578125" style="9" customWidth="1"/>
    <col min="3099" max="3327" width="9.140625" style="9" customWidth="1"/>
    <col min="3328" max="3328" width="2" style="9" customWidth="1"/>
    <col min="3329" max="3336" width="8.85546875" style="9" customWidth="1"/>
    <col min="3337" max="3337" width="4.5703125" style="9" customWidth="1"/>
    <col min="3338" max="3338" width="4.28515625" style="9" customWidth="1"/>
    <col min="3339" max="3339" width="4.5703125" style="9" customWidth="1"/>
    <col min="3340" max="3340" width="8.7109375" style="9" customWidth="1"/>
    <col min="3341" max="3341" width="0.140625" style="9" customWidth="1"/>
    <col min="3342" max="3342" width="19" style="9" customWidth="1"/>
    <col min="3343" max="3343" width="16.140625" style="9" customWidth="1"/>
    <col min="3344" max="3344" width="13.42578125" style="9" customWidth="1"/>
    <col min="3345" max="3345" width="1.28515625" style="9" customWidth="1"/>
    <col min="3346" max="3346" width="7.5703125" style="9" customWidth="1"/>
    <col min="3347" max="3347" width="7.140625" style="9" customWidth="1"/>
    <col min="3348" max="3348" width="1.7109375" style="9" customWidth="1"/>
    <col min="3349" max="3349" width="13" style="9" customWidth="1"/>
    <col min="3350" max="3353" width="8.85546875" style="9" customWidth="1"/>
    <col min="3354" max="3354" width="0.42578125" style="9" customWidth="1"/>
    <col min="3355" max="3583" width="9.140625" style="9" customWidth="1"/>
    <col min="3584" max="3584" width="2" style="9" customWidth="1"/>
    <col min="3585" max="3592" width="8.85546875" style="9" customWidth="1"/>
    <col min="3593" max="3593" width="4.5703125" style="9" customWidth="1"/>
    <col min="3594" max="3594" width="4.28515625" style="9" customWidth="1"/>
    <col min="3595" max="3595" width="4.5703125" style="9" customWidth="1"/>
    <col min="3596" max="3596" width="8.7109375" style="9" customWidth="1"/>
    <col min="3597" max="3597" width="0.140625" style="9" customWidth="1"/>
    <col min="3598" max="3598" width="19" style="9" customWidth="1"/>
    <col min="3599" max="3599" width="16.140625" style="9" customWidth="1"/>
    <col min="3600" max="3600" width="13.42578125" style="9" customWidth="1"/>
    <col min="3601" max="3601" width="1.28515625" style="9" customWidth="1"/>
    <col min="3602" max="3602" width="7.5703125" style="9" customWidth="1"/>
    <col min="3603" max="3603" width="7.140625" style="9" customWidth="1"/>
    <col min="3604" max="3604" width="1.7109375" style="9" customWidth="1"/>
    <col min="3605" max="3605" width="13" style="9" customWidth="1"/>
    <col min="3606" max="3609" width="8.85546875" style="9" customWidth="1"/>
    <col min="3610" max="3610" width="0.42578125" style="9" customWidth="1"/>
    <col min="3611" max="3839" width="9.140625" style="9" customWidth="1"/>
    <col min="3840" max="3840" width="2" style="9" customWidth="1"/>
    <col min="3841" max="3848" width="8.85546875" style="9" customWidth="1"/>
    <col min="3849" max="3849" width="4.5703125" style="9" customWidth="1"/>
    <col min="3850" max="3850" width="4.28515625" style="9" customWidth="1"/>
    <col min="3851" max="3851" width="4.5703125" style="9" customWidth="1"/>
    <col min="3852" max="3852" width="8.7109375" style="9" customWidth="1"/>
    <col min="3853" max="3853" width="0.140625" style="9" customWidth="1"/>
    <col min="3854" max="3854" width="19" style="9" customWidth="1"/>
    <col min="3855" max="3855" width="16.140625" style="9" customWidth="1"/>
    <col min="3856" max="3856" width="13.42578125" style="9" customWidth="1"/>
    <col min="3857" max="3857" width="1.28515625" style="9" customWidth="1"/>
    <col min="3858" max="3858" width="7.5703125" style="9" customWidth="1"/>
    <col min="3859" max="3859" width="7.140625" style="9" customWidth="1"/>
    <col min="3860" max="3860" width="1.7109375" style="9" customWidth="1"/>
    <col min="3861" max="3861" width="13" style="9" customWidth="1"/>
    <col min="3862" max="3865" width="8.85546875" style="9" customWidth="1"/>
    <col min="3866" max="3866" width="0.42578125" style="9" customWidth="1"/>
    <col min="3867" max="4095" width="9.140625" style="9" customWidth="1"/>
    <col min="4096" max="4096" width="2" style="9" customWidth="1"/>
    <col min="4097" max="4104" width="8.85546875" style="9" customWidth="1"/>
    <col min="4105" max="4105" width="4.5703125" style="9" customWidth="1"/>
    <col min="4106" max="4106" width="4.28515625" style="9" customWidth="1"/>
    <col min="4107" max="4107" width="4.5703125" style="9" customWidth="1"/>
    <col min="4108" max="4108" width="8.7109375" style="9" customWidth="1"/>
    <col min="4109" max="4109" width="0.140625" style="9" customWidth="1"/>
    <col min="4110" max="4110" width="19" style="9" customWidth="1"/>
    <col min="4111" max="4111" width="16.140625" style="9" customWidth="1"/>
    <col min="4112" max="4112" width="13.42578125" style="9" customWidth="1"/>
    <col min="4113" max="4113" width="1.28515625" style="9" customWidth="1"/>
    <col min="4114" max="4114" width="7.5703125" style="9" customWidth="1"/>
    <col min="4115" max="4115" width="7.140625" style="9" customWidth="1"/>
    <col min="4116" max="4116" width="1.7109375" style="9" customWidth="1"/>
    <col min="4117" max="4117" width="13" style="9" customWidth="1"/>
    <col min="4118" max="4121" width="8.85546875" style="9" customWidth="1"/>
    <col min="4122" max="4122" width="0.42578125" style="9" customWidth="1"/>
    <col min="4123" max="4351" width="9.140625" style="9" customWidth="1"/>
    <col min="4352" max="4352" width="2" style="9" customWidth="1"/>
    <col min="4353" max="4360" width="8.85546875" style="9" customWidth="1"/>
    <col min="4361" max="4361" width="4.5703125" style="9" customWidth="1"/>
    <col min="4362" max="4362" width="4.28515625" style="9" customWidth="1"/>
    <col min="4363" max="4363" width="4.5703125" style="9" customWidth="1"/>
    <col min="4364" max="4364" width="8.7109375" style="9" customWidth="1"/>
    <col min="4365" max="4365" width="0.140625" style="9" customWidth="1"/>
    <col min="4366" max="4366" width="19" style="9" customWidth="1"/>
    <col min="4367" max="4367" width="16.140625" style="9" customWidth="1"/>
    <col min="4368" max="4368" width="13.42578125" style="9" customWidth="1"/>
    <col min="4369" max="4369" width="1.28515625" style="9" customWidth="1"/>
    <col min="4370" max="4370" width="7.5703125" style="9" customWidth="1"/>
    <col min="4371" max="4371" width="7.140625" style="9" customWidth="1"/>
    <col min="4372" max="4372" width="1.7109375" style="9" customWidth="1"/>
    <col min="4373" max="4373" width="13" style="9" customWidth="1"/>
    <col min="4374" max="4377" width="8.85546875" style="9" customWidth="1"/>
    <col min="4378" max="4378" width="0.42578125" style="9" customWidth="1"/>
    <col min="4379" max="4607" width="9.140625" style="9" customWidth="1"/>
    <col min="4608" max="4608" width="2" style="9" customWidth="1"/>
    <col min="4609" max="4616" width="8.85546875" style="9" customWidth="1"/>
    <col min="4617" max="4617" width="4.5703125" style="9" customWidth="1"/>
    <col min="4618" max="4618" width="4.28515625" style="9" customWidth="1"/>
    <col min="4619" max="4619" width="4.5703125" style="9" customWidth="1"/>
    <col min="4620" max="4620" width="8.7109375" style="9" customWidth="1"/>
    <col min="4621" max="4621" width="0.140625" style="9" customWidth="1"/>
    <col min="4622" max="4622" width="19" style="9" customWidth="1"/>
    <col min="4623" max="4623" width="16.140625" style="9" customWidth="1"/>
    <col min="4624" max="4624" width="13.42578125" style="9" customWidth="1"/>
    <col min="4625" max="4625" width="1.28515625" style="9" customWidth="1"/>
    <col min="4626" max="4626" width="7.5703125" style="9" customWidth="1"/>
    <col min="4627" max="4627" width="7.140625" style="9" customWidth="1"/>
    <col min="4628" max="4628" width="1.7109375" style="9" customWidth="1"/>
    <col min="4629" max="4629" width="13" style="9" customWidth="1"/>
    <col min="4630" max="4633" width="8.85546875" style="9" customWidth="1"/>
    <col min="4634" max="4634" width="0.42578125" style="9" customWidth="1"/>
    <col min="4635" max="4863" width="9.140625" style="9" customWidth="1"/>
    <col min="4864" max="4864" width="2" style="9" customWidth="1"/>
    <col min="4865" max="4872" width="8.85546875" style="9" customWidth="1"/>
    <col min="4873" max="4873" width="4.5703125" style="9" customWidth="1"/>
    <col min="4874" max="4874" width="4.28515625" style="9" customWidth="1"/>
    <col min="4875" max="4875" width="4.5703125" style="9" customWidth="1"/>
    <col min="4876" max="4876" width="8.7109375" style="9" customWidth="1"/>
    <col min="4877" max="4877" width="0.140625" style="9" customWidth="1"/>
    <col min="4878" max="4878" width="19" style="9" customWidth="1"/>
    <col min="4879" max="4879" width="16.140625" style="9" customWidth="1"/>
    <col min="4880" max="4880" width="13.42578125" style="9" customWidth="1"/>
    <col min="4881" max="4881" width="1.28515625" style="9" customWidth="1"/>
    <col min="4882" max="4882" width="7.5703125" style="9" customWidth="1"/>
    <col min="4883" max="4883" width="7.140625" style="9" customWidth="1"/>
    <col min="4884" max="4884" width="1.7109375" style="9" customWidth="1"/>
    <col min="4885" max="4885" width="13" style="9" customWidth="1"/>
    <col min="4886" max="4889" width="8.85546875" style="9" customWidth="1"/>
    <col min="4890" max="4890" width="0.42578125" style="9" customWidth="1"/>
    <col min="4891" max="5119" width="9.140625" style="9" customWidth="1"/>
    <col min="5120" max="5120" width="2" style="9" customWidth="1"/>
    <col min="5121" max="5128" width="8.85546875" style="9" customWidth="1"/>
    <col min="5129" max="5129" width="4.5703125" style="9" customWidth="1"/>
    <col min="5130" max="5130" width="4.28515625" style="9" customWidth="1"/>
    <col min="5131" max="5131" width="4.5703125" style="9" customWidth="1"/>
    <col min="5132" max="5132" width="8.7109375" style="9" customWidth="1"/>
    <col min="5133" max="5133" width="0.140625" style="9" customWidth="1"/>
    <col min="5134" max="5134" width="19" style="9" customWidth="1"/>
    <col min="5135" max="5135" width="16.140625" style="9" customWidth="1"/>
    <col min="5136" max="5136" width="13.42578125" style="9" customWidth="1"/>
    <col min="5137" max="5137" width="1.28515625" style="9" customWidth="1"/>
    <col min="5138" max="5138" width="7.5703125" style="9" customWidth="1"/>
    <col min="5139" max="5139" width="7.140625" style="9" customWidth="1"/>
    <col min="5140" max="5140" width="1.7109375" style="9" customWidth="1"/>
    <col min="5141" max="5141" width="13" style="9" customWidth="1"/>
    <col min="5142" max="5145" width="8.85546875" style="9" customWidth="1"/>
    <col min="5146" max="5146" width="0.42578125" style="9" customWidth="1"/>
    <col min="5147" max="5375" width="9.140625" style="9" customWidth="1"/>
    <col min="5376" max="5376" width="2" style="9" customWidth="1"/>
    <col min="5377" max="5384" width="8.85546875" style="9" customWidth="1"/>
    <col min="5385" max="5385" width="4.5703125" style="9" customWidth="1"/>
    <col min="5386" max="5386" width="4.28515625" style="9" customWidth="1"/>
    <col min="5387" max="5387" width="4.5703125" style="9" customWidth="1"/>
    <col min="5388" max="5388" width="8.7109375" style="9" customWidth="1"/>
    <col min="5389" max="5389" width="0.140625" style="9" customWidth="1"/>
    <col min="5390" max="5390" width="19" style="9" customWidth="1"/>
    <col min="5391" max="5391" width="16.140625" style="9" customWidth="1"/>
    <col min="5392" max="5392" width="13.42578125" style="9" customWidth="1"/>
    <col min="5393" max="5393" width="1.28515625" style="9" customWidth="1"/>
    <col min="5394" max="5394" width="7.5703125" style="9" customWidth="1"/>
    <col min="5395" max="5395" width="7.140625" style="9" customWidth="1"/>
    <col min="5396" max="5396" width="1.7109375" style="9" customWidth="1"/>
    <col min="5397" max="5397" width="13" style="9" customWidth="1"/>
    <col min="5398" max="5401" width="8.85546875" style="9" customWidth="1"/>
    <col min="5402" max="5402" width="0.42578125" style="9" customWidth="1"/>
    <col min="5403" max="5631" width="9.140625" style="9" customWidth="1"/>
    <col min="5632" max="5632" width="2" style="9" customWidth="1"/>
    <col min="5633" max="5640" width="8.85546875" style="9" customWidth="1"/>
    <col min="5641" max="5641" width="4.5703125" style="9" customWidth="1"/>
    <col min="5642" max="5642" width="4.28515625" style="9" customWidth="1"/>
    <col min="5643" max="5643" width="4.5703125" style="9" customWidth="1"/>
    <col min="5644" max="5644" width="8.7109375" style="9" customWidth="1"/>
    <col min="5645" max="5645" width="0.140625" style="9" customWidth="1"/>
    <col min="5646" max="5646" width="19" style="9" customWidth="1"/>
    <col min="5647" max="5647" width="16.140625" style="9" customWidth="1"/>
    <col min="5648" max="5648" width="13.42578125" style="9" customWidth="1"/>
    <col min="5649" max="5649" width="1.28515625" style="9" customWidth="1"/>
    <col min="5650" max="5650" width="7.5703125" style="9" customWidth="1"/>
    <col min="5651" max="5651" width="7.140625" style="9" customWidth="1"/>
    <col min="5652" max="5652" width="1.7109375" style="9" customWidth="1"/>
    <col min="5653" max="5653" width="13" style="9" customWidth="1"/>
    <col min="5654" max="5657" width="8.85546875" style="9" customWidth="1"/>
    <col min="5658" max="5658" width="0.42578125" style="9" customWidth="1"/>
    <col min="5659" max="5887" width="9.140625" style="9" customWidth="1"/>
    <col min="5888" max="5888" width="2" style="9" customWidth="1"/>
    <col min="5889" max="5896" width="8.85546875" style="9" customWidth="1"/>
    <col min="5897" max="5897" width="4.5703125" style="9" customWidth="1"/>
    <col min="5898" max="5898" width="4.28515625" style="9" customWidth="1"/>
    <col min="5899" max="5899" width="4.5703125" style="9" customWidth="1"/>
    <col min="5900" max="5900" width="8.7109375" style="9" customWidth="1"/>
    <col min="5901" max="5901" width="0.140625" style="9" customWidth="1"/>
    <col min="5902" max="5902" width="19" style="9" customWidth="1"/>
    <col min="5903" max="5903" width="16.140625" style="9" customWidth="1"/>
    <col min="5904" max="5904" width="13.42578125" style="9" customWidth="1"/>
    <col min="5905" max="5905" width="1.28515625" style="9" customWidth="1"/>
    <col min="5906" max="5906" width="7.5703125" style="9" customWidth="1"/>
    <col min="5907" max="5907" width="7.140625" style="9" customWidth="1"/>
    <col min="5908" max="5908" width="1.7109375" style="9" customWidth="1"/>
    <col min="5909" max="5909" width="13" style="9" customWidth="1"/>
    <col min="5910" max="5913" width="8.85546875" style="9" customWidth="1"/>
    <col min="5914" max="5914" width="0.42578125" style="9" customWidth="1"/>
    <col min="5915" max="6143" width="9.140625" style="9" customWidth="1"/>
    <col min="6144" max="6144" width="2" style="9" customWidth="1"/>
    <col min="6145" max="6152" width="8.85546875" style="9" customWidth="1"/>
    <col min="6153" max="6153" width="4.5703125" style="9" customWidth="1"/>
    <col min="6154" max="6154" width="4.28515625" style="9" customWidth="1"/>
    <col min="6155" max="6155" width="4.5703125" style="9" customWidth="1"/>
    <col min="6156" max="6156" width="8.7109375" style="9" customWidth="1"/>
    <col min="6157" max="6157" width="0.140625" style="9" customWidth="1"/>
    <col min="6158" max="6158" width="19" style="9" customWidth="1"/>
    <col min="6159" max="6159" width="16.140625" style="9" customWidth="1"/>
    <col min="6160" max="6160" width="13.42578125" style="9" customWidth="1"/>
    <col min="6161" max="6161" width="1.28515625" style="9" customWidth="1"/>
    <col min="6162" max="6162" width="7.5703125" style="9" customWidth="1"/>
    <col min="6163" max="6163" width="7.140625" style="9" customWidth="1"/>
    <col min="6164" max="6164" width="1.7109375" style="9" customWidth="1"/>
    <col min="6165" max="6165" width="13" style="9" customWidth="1"/>
    <col min="6166" max="6169" width="8.85546875" style="9" customWidth="1"/>
    <col min="6170" max="6170" width="0.42578125" style="9" customWidth="1"/>
    <col min="6171" max="6399" width="9.140625" style="9" customWidth="1"/>
    <col min="6400" max="6400" width="2" style="9" customWidth="1"/>
    <col min="6401" max="6408" width="8.85546875" style="9" customWidth="1"/>
    <col min="6409" max="6409" width="4.5703125" style="9" customWidth="1"/>
    <col min="6410" max="6410" width="4.28515625" style="9" customWidth="1"/>
    <col min="6411" max="6411" width="4.5703125" style="9" customWidth="1"/>
    <col min="6412" max="6412" width="8.7109375" style="9" customWidth="1"/>
    <col min="6413" max="6413" width="0.140625" style="9" customWidth="1"/>
    <col min="6414" max="6414" width="19" style="9" customWidth="1"/>
    <col min="6415" max="6415" width="16.140625" style="9" customWidth="1"/>
    <col min="6416" max="6416" width="13.42578125" style="9" customWidth="1"/>
    <col min="6417" max="6417" width="1.28515625" style="9" customWidth="1"/>
    <col min="6418" max="6418" width="7.5703125" style="9" customWidth="1"/>
    <col min="6419" max="6419" width="7.140625" style="9" customWidth="1"/>
    <col min="6420" max="6420" width="1.7109375" style="9" customWidth="1"/>
    <col min="6421" max="6421" width="13" style="9" customWidth="1"/>
    <col min="6422" max="6425" width="8.85546875" style="9" customWidth="1"/>
    <col min="6426" max="6426" width="0.42578125" style="9" customWidth="1"/>
    <col min="6427" max="6655" width="9.140625" style="9" customWidth="1"/>
    <col min="6656" max="6656" width="2" style="9" customWidth="1"/>
    <col min="6657" max="6664" width="8.85546875" style="9" customWidth="1"/>
    <col min="6665" max="6665" width="4.5703125" style="9" customWidth="1"/>
    <col min="6666" max="6666" width="4.28515625" style="9" customWidth="1"/>
    <col min="6667" max="6667" width="4.5703125" style="9" customWidth="1"/>
    <col min="6668" max="6668" width="8.7109375" style="9" customWidth="1"/>
    <col min="6669" max="6669" width="0.140625" style="9" customWidth="1"/>
    <col min="6670" max="6670" width="19" style="9" customWidth="1"/>
    <col min="6671" max="6671" width="16.140625" style="9" customWidth="1"/>
    <col min="6672" max="6672" width="13.42578125" style="9" customWidth="1"/>
    <col min="6673" max="6673" width="1.28515625" style="9" customWidth="1"/>
    <col min="6674" max="6674" width="7.5703125" style="9" customWidth="1"/>
    <col min="6675" max="6675" width="7.140625" style="9" customWidth="1"/>
    <col min="6676" max="6676" width="1.7109375" style="9" customWidth="1"/>
    <col min="6677" max="6677" width="13" style="9" customWidth="1"/>
    <col min="6678" max="6681" width="8.85546875" style="9" customWidth="1"/>
    <col min="6682" max="6682" width="0.42578125" style="9" customWidth="1"/>
    <col min="6683" max="6911" width="9.140625" style="9" customWidth="1"/>
    <col min="6912" max="6912" width="2" style="9" customWidth="1"/>
    <col min="6913" max="6920" width="8.85546875" style="9" customWidth="1"/>
    <col min="6921" max="6921" width="4.5703125" style="9" customWidth="1"/>
    <col min="6922" max="6922" width="4.28515625" style="9" customWidth="1"/>
    <col min="6923" max="6923" width="4.5703125" style="9" customWidth="1"/>
    <col min="6924" max="6924" width="8.7109375" style="9" customWidth="1"/>
    <col min="6925" max="6925" width="0.140625" style="9" customWidth="1"/>
    <col min="6926" max="6926" width="19" style="9" customWidth="1"/>
    <col min="6927" max="6927" width="16.140625" style="9" customWidth="1"/>
    <col min="6928" max="6928" width="13.42578125" style="9" customWidth="1"/>
    <col min="6929" max="6929" width="1.28515625" style="9" customWidth="1"/>
    <col min="6930" max="6930" width="7.5703125" style="9" customWidth="1"/>
    <col min="6931" max="6931" width="7.140625" style="9" customWidth="1"/>
    <col min="6932" max="6932" width="1.7109375" style="9" customWidth="1"/>
    <col min="6933" max="6933" width="13" style="9" customWidth="1"/>
    <col min="6934" max="6937" width="8.85546875" style="9" customWidth="1"/>
    <col min="6938" max="6938" width="0.42578125" style="9" customWidth="1"/>
    <col min="6939" max="7167" width="9.140625" style="9" customWidth="1"/>
    <col min="7168" max="7168" width="2" style="9" customWidth="1"/>
    <col min="7169" max="7176" width="8.85546875" style="9" customWidth="1"/>
    <col min="7177" max="7177" width="4.5703125" style="9" customWidth="1"/>
    <col min="7178" max="7178" width="4.28515625" style="9" customWidth="1"/>
    <col min="7179" max="7179" width="4.5703125" style="9" customWidth="1"/>
    <col min="7180" max="7180" width="8.7109375" style="9" customWidth="1"/>
    <col min="7181" max="7181" width="0.140625" style="9" customWidth="1"/>
    <col min="7182" max="7182" width="19" style="9" customWidth="1"/>
    <col min="7183" max="7183" width="16.140625" style="9" customWidth="1"/>
    <col min="7184" max="7184" width="13.42578125" style="9" customWidth="1"/>
    <col min="7185" max="7185" width="1.28515625" style="9" customWidth="1"/>
    <col min="7186" max="7186" width="7.5703125" style="9" customWidth="1"/>
    <col min="7187" max="7187" width="7.140625" style="9" customWidth="1"/>
    <col min="7188" max="7188" width="1.7109375" style="9" customWidth="1"/>
    <col min="7189" max="7189" width="13" style="9" customWidth="1"/>
    <col min="7190" max="7193" width="8.85546875" style="9" customWidth="1"/>
    <col min="7194" max="7194" width="0.42578125" style="9" customWidth="1"/>
    <col min="7195" max="7423" width="9.140625" style="9" customWidth="1"/>
    <col min="7424" max="7424" width="2" style="9" customWidth="1"/>
    <col min="7425" max="7432" width="8.85546875" style="9" customWidth="1"/>
    <col min="7433" max="7433" width="4.5703125" style="9" customWidth="1"/>
    <col min="7434" max="7434" width="4.28515625" style="9" customWidth="1"/>
    <col min="7435" max="7435" width="4.5703125" style="9" customWidth="1"/>
    <col min="7436" max="7436" width="8.7109375" style="9" customWidth="1"/>
    <col min="7437" max="7437" width="0.140625" style="9" customWidth="1"/>
    <col min="7438" max="7438" width="19" style="9" customWidth="1"/>
    <col min="7439" max="7439" width="16.140625" style="9" customWidth="1"/>
    <col min="7440" max="7440" width="13.42578125" style="9" customWidth="1"/>
    <col min="7441" max="7441" width="1.28515625" style="9" customWidth="1"/>
    <col min="7442" max="7442" width="7.5703125" style="9" customWidth="1"/>
    <col min="7443" max="7443" width="7.140625" style="9" customWidth="1"/>
    <col min="7444" max="7444" width="1.7109375" style="9" customWidth="1"/>
    <col min="7445" max="7445" width="13" style="9" customWidth="1"/>
    <col min="7446" max="7449" width="8.85546875" style="9" customWidth="1"/>
    <col min="7450" max="7450" width="0.42578125" style="9" customWidth="1"/>
    <col min="7451" max="7679" width="9.140625" style="9" customWidth="1"/>
    <col min="7680" max="7680" width="2" style="9" customWidth="1"/>
    <col min="7681" max="7688" width="8.85546875" style="9" customWidth="1"/>
    <col min="7689" max="7689" width="4.5703125" style="9" customWidth="1"/>
    <col min="7690" max="7690" width="4.28515625" style="9" customWidth="1"/>
    <col min="7691" max="7691" width="4.5703125" style="9" customWidth="1"/>
    <col min="7692" max="7692" width="8.7109375" style="9" customWidth="1"/>
    <col min="7693" max="7693" width="0.140625" style="9" customWidth="1"/>
    <col min="7694" max="7694" width="19" style="9" customWidth="1"/>
    <col min="7695" max="7695" width="16.140625" style="9" customWidth="1"/>
    <col min="7696" max="7696" width="13.42578125" style="9" customWidth="1"/>
    <col min="7697" max="7697" width="1.28515625" style="9" customWidth="1"/>
    <col min="7698" max="7698" width="7.5703125" style="9" customWidth="1"/>
    <col min="7699" max="7699" width="7.140625" style="9" customWidth="1"/>
    <col min="7700" max="7700" width="1.7109375" style="9" customWidth="1"/>
    <col min="7701" max="7701" width="13" style="9" customWidth="1"/>
    <col min="7702" max="7705" width="8.85546875" style="9" customWidth="1"/>
    <col min="7706" max="7706" width="0.42578125" style="9" customWidth="1"/>
    <col min="7707" max="7935" width="9.140625" style="9" customWidth="1"/>
    <col min="7936" max="7936" width="2" style="9" customWidth="1"/>
    <col min="7937" max="7944" width="8.85546875" style="9" customWidth="1"/>
    <col min="7945" max="7945" width="4.5703125" style="9" customWidth="1"/>
    <col min="7946" max="7946" width="4.28515625" style="9" customWidth="1"/>
    <col min="7947" max="7947" width="4.5703125" style="9" customWidth="1"/>
    <col min="7948" max="7948" width="8.7109375" style="9" customWidth="1"/>
    <col min="7949" max="7949" width="0.140625" style="9" customWidth="1"/>
    <col min="7950" max="7950" width="19" style="9" customWidth="1"/>
    <col min="7951" max="7951" width="16.140625" style="9" customWidth="1"/>
    <col min="7952" max="7952" width="13.42578125" style="9" customWidth="1"/>
    <col min="7953" max="7953" width="1.28515625" style="9" customWidth="1"/>
    <col min="7954" max="7954" width="7.5703125" style="9" customWidth="1"/>
    <col min="7955" max="7955" width="7.140625" style="9" customWidth="1"/>
    <col min="7956" max="7956" width="1.7109375" style="9" customWidth="1"/>
    <col min="7957" max="7957" width="13" style="9" customWidth="1"/>
    <col min="7958" max="7961" width="8.85546875" style="9" customWidth="1"/>
    <col min="7962" max="7962" width="0.42578125" style="9" customWidth="1"/>
    <col min="7963" max="8191" width="9.140625" style="9" customWidth="1"/>
    <col min="8192" max="8192" width="2" style="9" customWidth="1"/>
    <col min="8193" max="8200" width="8.85546875" style="9" customWidth="1"/>
    <col min="8201" max="8201" width="4.5703125" style="9" customWidth="1"/>
    <col min="8202" max="8202" width="4.28515625" style="9" customWidth="1"/>
    <col min="8203" max="8203" width="4.5703125" style="9" customWidth="1"/>
    <col min="8204" max="8204" width="8.7109375" style="9" customWidth="1"/>
    <col min="8205" max="8205" width="0.140625" style="9" customWidth="1"/>
    <col min="8206" max="8206" width="19" style="9" customWidth="1"/>
    <col min="8207" max="8207" width="16.140625" style="9" customWidth="1"/>
    <col min="8208" max="8208" width="13.42578125" style="9" customWidth="1"/>
    <col min="8209" max="8209" width="1.28515625" style="9" customWidth="1"/>
    <col min="8210" max="8210" width="7.5703125" style="9" customWidth="1"/>
    <col min="8211" max="8211" width="7.140625" style="9" customWidth="1"/>
    <col min="8212" max="8212" width="1.7109375" style="9" customWidth="1"/>
    <col min="8213" max="8213" width="13" style="9" customWidth="1"/>
    <col min="8214" max="8217" width="8.85546875" style="9" customWidth="1"/>
    <col min="8218" max="8218" width="0.42578125" style="9" customWidth="1"/>
    <col min="8219" max="8447" width="9.140625" style="9" customWidth="1"/>
    <col min="8448" max="8448" width="2" style="9" customWidth="1"/>
    <col min="8449" max="8456" width="8.85546875" style="9" customWidth="1"/>
    <col min="8457" max="8457" width="4.5703125" style="9" customWidth="1"/>
    <col min="8458" max="8458" width="4.28515625" style="9" customWidth="1"/>
    <col min="8459" max="8459" width="4.5703125" style="9" customWidth="1"/>
    <col min="8460" max="8460" width="8.7109375" style="9" customWidth="1"/>
    <col min="8461" max="8461" width="0.140625" style="9" customWidth="1"/>
    <col min="8462" max="8462" width="19" style="9" customWidth="1"/>
    <col min="8463" max="8463" width="16.140625" style="9" customWidth="1"/>
    <col min="8464" max="8464" width="13.42578125" style="9" customWidth="1"/>
    <col min="8465" max="8465" width="1.28515625" style="9" customWidth="1"/>
    <col min="8466" max="8466" width="7.5703125" style="9" customWidth="1"/>
    <col min="8467" max="8467" width="7.140625" style="9" customWidth="1"/>
    <col min="8468" max="8468" width="1.7109375" style="9" customWidth="1"/>
    <col min="8469" max="8469" width="13" style="9" customWidth="1"/>
    <col min="8470" max="8473" width="8.85546875" style="9" customWidth="1"/>
    <col min="8474" max="8474" width="0.42578125" style="9" customWidth="1"/>
    <col min="8475" max="8703" width="9.140625" style="9" customWidth="1"/>
    <col min="8704" max="8704" width="2" style="9" customWidth="1"/>
    <col min="8705" max="8712" width="8.85546875" style="9" customWidth="1"/>
    <col min="8713" max="8713" width="4.5703125" style="9" customWidth="1"/>
    <col min="8714" max="8714" width="4.28515625" style="9" customWidth="1"/>
    <col min="8715" max="8715" width="4.5703125" style="9" customWidth="1"/>
    <col min="8716" max="8716" width="8.7109375" style="9" customWidth="1"/>
    <col min="8717" max="8717" width="0.140625" style="9" customWidth="1"/>
    <col min="8718" max="8718" width="19" style="9" customWidth="1"/>
    <col min="8719" max="8719" width="16.140625" style="9" customWidth="1"/>
    <col min="8720" max="8720" width="13.42578125" style="9" customWidth="1"/>
    <col min="8721" max="8721" width="1.28515625" style="9" customWidth="1"/>
    <col min="8722" max="8722" width="7.5703125" style="9" customWidth="1"/>
    <col min="8723" max="8723" width="7.140625" style="9" customWidth="1"/>
    <col min="8724" max="8724" width="1.7109375" style="9" customWidth="1"/>
    <col min="8725" max="8725" width="13" style="9" customWidth="1"/>
    <col min="8726" max="8729" width="8.85546875" style="9" customWidth="1"/>
    <col min="8730" max="8730" width="0.42578125" style="9" customWidth="1"/>
    <col min="8731" max="8959" width="9.140625" style="9" customWidth="1"/>
    <col min="8960" max="8960" width="2" style="9" customWidth="1"/>
    <col min="8961" max="8968" width="8.85546875" style="9" customWidth="1"/>
    <col min="8969" max="8969" width="4.5703125" style="9" customWidth="1"/>
    <col min="8970" max="8970" width="4.28515625" style="9" customWidth="1"/>
    <col min="8971" max="8971" width="4.5703125" style="9" customWidth="1"/>
    <col min="8972" max="8972" width="8.7109375" style="9" customWidth="1"/>
    <col min="8973" max="8973" width="0.140625" style="9" customWidth="1"/>
    <col min="8974" max="8974" width="19" style="9" customWidth="1"/>
    <col min="8975" max="8975" width="16.140625" style="9" customWidth="1"/>
    <col min="8976" max="8976" width="13.42578125" style="9" customWidth="1"/>
    <col min="8977" max="8977" width="1.28515625" style="9" customWidth="1"/>
    <col min="8978" max="8978" width="7.5703125" style="9" customWidth="1"/>
    <col min="8979" max="8979" width="7.140625" style="9" customWidth="1"/>
    <col min="8980" max="8980" width="1.7109375" style="9" customWidth="1"/>
    <col min="8981" max="8981" width="13" style="9" customWidth="1"/>
    <col min="8982" max="8985" width="8.85546875" style="9" customWidth="1"/>
    <col min="8986" max="8986" width="0.42578125" style="9" customWidth="1"/>
    <col min="8987" max="9215" width="9.140625" style="9" customWidth="1"/>
    <col min="9216" max="9216" width="2" style="9" customWidth="1"/>
    <col min="9217" max="9224" width="8.85546875" style="9" customWidth="1"/>
    <col min="9225" max="9225" width="4.5703125" style="9" customWidth="1"/>
    <col min="9226" max="9226" width="4.28515625" style="9" customWidth="1"/>
    <col min="9227" max="9227" width="4.5703125" style="9" customWidth="1"/>
    <col min="9228" max="9228" width="8.7109375" style="9" customWidth="1"/>
    <col min="9229" max="9229" width="0.140625" style="9" customWidth="1"/>
    <col min="9230" max="9230" width="19" style="9" customWidth="1"/>
    <col min="9231" max="9231" width="16.140625" style="9" customWidth="1"/>
    <col min="9232" max="9232" width="13.42578125" style="9" customWidth="1"/>
    <col min="9233" max="9233" width="1.28515625" style="9" customWidth="1"/>
    <col min="9234" max="9234" width="7.5703125" style="9" customWidth="1"/>
    <col min="9235" max="9235" width="7.140625" style="9" customWidth="1"/>
    <col min="9236" max="9236" width="1.7109375" style="9" customWidth="1"/>
    <col min="9237" max="9237" width="13" style="9" customWidth="1"/>
    <col min="9238" max="9241" width="8.85546875" style="9" customWidth="1"/>
    <col min="9242" max="9242" width="0.42578125" style="9" customWidth="1"/>
    <col min="9243" max="9471" width="9.140625" style="9" customWidth="1"/>
    <col min="9472" max="9472" width="2" style="9" customWidth="1"/>
    <col min="9473" max="9480" width="8.85546875" style="9" customWidth="1"/>
    <col min="9481" max="9481" width="4.5703125" style="9" customWidth="1"/>
    <col min="9482" max="9482" width="4.28515625" style="9" customWidth="1"/>
    <col min="9483" max="9483" width="4.5703125" style="9" customWidth="1"/>
    <col min="9484" max="9484" width="8.7109375" style="9" customWidth="1"/>
    <col min="9485" max="9485" width="0.140625" style="9" customWidth="1"/>
    <col min="9486" max="9486" width="19" style="9" customWidth="1"/>
    <col min="9487" max="9487" width="16.140625" style="9" customWidth="1"/>
    <col min="9488" max="9488" width="13.42578125" style="9" customWidth="1"/>
    <col min="9489" max="9489" width="1.28515625" style="9" customWidth="1"/>
    <col min="9490" max="9490" width="7.5703125" style="9" customWidth="1"/>
    <col min="9491" max="9491" width="7.140625" style="9" customWidth="1"/>
    <col min="9492" max="9492" width="1.7109375" style="9" customWidth="1"/>
    <col min="9493" max="9493" width="13" style="9" customWidth="1"/>
    <col min="9494" max="9497" width="8.85546875" style="9" customWidth="1"/>
    <col min="9498" max="9498" width="0.42578125" style="9" customWidth="1"/>
    <col min="9499" max="9727" width="9.140625" style="9" customWidth="1"/>
    <col min="9728" max="9728" width="2" style="9" customWidth="1"/>
    <col min="9729" max="9736" width="8.85546875" style="9" customWidth="1"/>
    <col min="9737" max="9737" width="4.5703125" style="9" customWidth="1"/>
    <col min="9738" max="9738" width="4.28515625" style="9" customWidth="1"/>
    <col min="9739" max="9739" width="4.5703125" style="9" customWidth="1"/>
    <col min="9740" max="9740" width="8.7109375" style="9" customWidth="1"/>
    <col min="9741" max="9741" width="0.140625" style="9" customWidth="1"/>
    <col min="9742" max="9742" width="19" style="9" customWidth="1"/>
    <col min="9743" max="9743" width="16.140625" style="9" customWidth="1"/>
    <col min="9744" max="9744" width="13.42578125" style="9" customWidth="1"/>
    <col min="9745" max="9745" width="1.28515625" style="9" customWidth="1"/>
    <col min="9746" max="9746" width="7.5703125" style="9" customWidth="1"/>
    <col min="9747" max="9747" width="7.140625" style="9" customWidth="1"/>
    <col min="9748" max="9748" width="1.7109375" style="9" customWidth="1"/>
    <col min="9749" max="9749" width="13" style="9" customWidth="1"/>
    <col min="9750" max="9753" width="8.85546875" style="9" customWidth="1"/>
    <col min="9754" max="9754" width="0.42578125" style="9" customWidth="1"/>
    <col min="9755" max="9983" width="9.140625" style="9" customWidth="1"/>
    <col min="9984" max="9984" width="2" style="9" customWidth="1"/>
    <col min="9985" max="9992" width="8.85546875" style="9" customWidth="1"/>
    <col min="9993" max="9993" width="4.5703125" style="9" customWidth="1"/>
    <col min="9994" max="9994" width="4.28515625" style="9" customWidth="1"/>
    <col min="9995" max="9995" width="4.5703125" style="9" customWidth="1"/>
    <col min="9996" max="9996" width="8.7109375" style="9" customWidth="1"/>
    <col min="9997" max="9997" width="0.140625" style="9" customWidth="1"/>
    <col min="9998" max="9998" width="19" style="9" customWidth="1"/>
    <col min="9999" max="9999" width="16.140625" style="9" customWidth="1"/>
    <col min="10000" max="10000" width="13.42578125" style="9" customWidth="1"/>
    <col min="10001" max="10001" width="1.28515625" style="9" customWidth="1"/>
    <col min="10002" max="10002" width="7.5703125" style="9" customWidth="1"/>
    <col min="10003" max="10003" width="7.140625" style="9" customWidth="1"/>
    <col min="10004" max="10004" width="1.7109375" style="9" customWidth="1"/>
    <col min="10005" max="10005" width="13" style="9" customWidth="1"/>
    <col min="10006" max="10009" width="8.85546875" style="9" customWidth="1"/>
    <col min="10010" max="10010" width="0.42578125" style="9" customWidth="1"/>
    <col min="10011" max="10239" width="9.140625" style="9" customWidth="1"/>
    <col min="10240" max="10240" width="2" style="9" customWidth="1"/>
    <col min="10241" max="10248" width="8.85546875" style="9" customWidth="1"/>
    <col min="10249" max="10249" width="4.5703125" style="9" customWidth="1"/>
    <col min="10250" max="10250" width="4.28515625" style="9" customWidth="1"/>
    <col min="10251" max="10251" width="4.5703125" style="9" customWidth="1"/>
    <col min="10252" max="10252" width="8.7109375" style="9" customWidth="1"/>
    <col min="10253" max="10253" width="0.140625" style="9" customWidth="1"/>
    <col min="10254" max="10254" width="19" style="9" customWidth="1"/>
    <col min="10255" max="10255" width="16.140625" style="9" customWidth="1"/>
    <col min="10256" max="10256" width="13.42578125" style="9" customWidth="1"/>
    <col min="10257" max="10257" width="1.28515625" style="9" customWidth="1"/>
    <col min="10258" max="10258" width="7.5703125" style="9" customWidth="1"/>
    <col min="10259" max="10259" width="7.140625" style="9" customWidth="1"/>
    <col min="10260" max="10260" width="1.7109375" style="9" customWidth="1"/>
    <col min="10261" max="10261" width="13" style="9" customWidth="1"/>
    <col min="10262" max="10265" width="8.85546875" style="9" customWidth="1"/>
    <col min="10266" max="10266" width="0.42578125" style="9" customWidth="1"/>
    <col min="10267" max="10495" width="9.140625" style="9" customWidth="1"/>
    <col min="10496" max="10496" width="2" style="9" customWidth="1"/>
    <col min="10497" max="10504" width="8.85546875" style="9" customWidth="1"/>
    <col min="10505" max="10505" width="4.5703125" style="9" customWidth="1"/>
    <col min="10506" max="10506" width="4.28515625" style="9" customWidth="1"/>
    <col min="10507" max="10507" width="4.5703125" style="9" customWidth="1"/>
    <col min="10508" max="10508" width="8.7109375" style="9" customWidth="1"/>
    <col min="10509" max="10509" width="0.140625" style="9" customWidth="1"/>
    <col min="10510" max="10510" width="19" style="9" customWidth="1"/>
    <col min="10511" max="10511" width="16.140625" style="9" customWidth="1"/>
    <col min="10512" max="10512" width="13.42578125" style="9" customWidth="1"/>
    <col min="10513" max="10513" width="1.28515625" style="9" customWidth="1"/>
    <col min="10514" max="10514" width="7.5703125" style="9" customWidth="1"/>
    <col min="10515" max="10515" width="7.140625" style="9" customWidth="1"/>
    <col min="10516" max="10516" width="1.7109375" style="9" customWidth="1"/>
    <col min="10517" max="10517" width="13" style="9" customWidth="1"/>
    <col min="10518" max="10521" width="8.85546875" style="9" customWidth="1"/>
    <col min="10522" max="10522" width="0.42578125" style="9" customWidth="1"/>
    <col min="10523" max="10751" width="9.140625" style="9" customWidth="1"/>
    <col min="10752" max="10752" width="2" style="9" customWidth="1"/>
    <col min="10753" max="10760" width="8.85546875" style="9" customWidth="1"/>
    <col min="10761" max="10761" width="4.5703125" style="9" customWidth="1"/>
    <col min="10762" max="10762" width="4.28515625" style="9" customWidth="1"/>
    <col min="10763" max="10763" width="4.5703125" style="9" customWidth="1"/>
    <col min="10764" max="10764" width="8.7109375" style="9" customWidth="1"/>
    <col min="10765" max="10765" width="0.140625" style="9" customWidth="1"/>
    <col min="10766" max="10766" width="19" style="9" customWidth="1"/>
    <col min="10767" max="10767" width="16.140625" style="9" customWidth="1"/>
    <col min="10768" max="10768" width="13.42578125" style="9" customWidth="1"/>
    <col min="10769" max="10769" width="1.28515625" style="9" customWidth="1"/>
    <col min="10770" max="10770" width="7.5703125" style="9" customWidth="1"/>
    <col min="10771" max="10771" width="7.140625" style="9" customWidth="1"/>
    <col min="10772" max="10772" width="1.7109375" style="9" customWidth="1"/>
    <col min="10773" max="10773" width="13" style="9" customWidth="1"/>
    <col min="10774" max="10777" width="8.85546875" style="9" customWidth="1"/>
    <col min="10778" max="10778" width="0.42578125" style="9" customWidth="1"/>
    <col min="10779" max="11007" width="9.140625" style="9" customWidth="1"/>
    <col min="11008" max="11008" width="2" style="9" customWidth="1"/>
    <col min="11009" max="11016" width="8.85546875" style="9" customWidth="1"/>
    <col min="11017" max="11017" width="4.5703125" style="9" customWidth="1"/>
    <col min="11018" max="11018" width="4.28515625" style="9" customWidth="1"/>
    <col min="11019" max="11019" width="4.5703125" style="9" customWidth="1"/>
    <col min="11020" max="11020" width="8.7109375" style="9" customWidth="1"/>
    <col min="11021" max="11021" width="0.140625" style="9" customWidth="1"/>
    <col min="11022" max="11022" width="19" style="9" customWidth="1"/>
    <col min="11023" max="11023" width="16.140625" style="9" customWidth="1"/>
    <col min="11024" max="11024" width="13.42578125" style="9" customWidth="1"/>
    <col min="11025" max="11025" width="1.28515625" style="9" customWidth="1"/>
    <col min="11026" max="11026" width="7.5703125" style="9" customWidth="1"/>
    <col min="11027" max="11027" width="7.140625" style="9" customWidth="1"/>
    <col min="11028" max="11028" width="1.7109375" style="9" customWidth="1"/>
    <col min="11029" max="11029" width="13" style="9" customWidth="1"/>
    <col min="11030" max="11033" width="8.85546875" style="9" customWidth="1"/>
    <col min="11034" max="11034" width="0.42578125" style="9" customWidth="1"/>
    <col min="11035" max="11263" width="9.140625" style="9" customWidth="1"/>
    <col min="11264" max="11264" width="2" style="9" customWidth="1"/>
    <col min="11265" max="11272" width="8.85546875" style="9" customWidth="1"/>
    <col min="11273" max="11273" width="4.5703125" style="9" customWidth="1"/>
    <col min="11274" max="11274" width="4.28515625" style="9" customWidth="1"/>
    <col min="11275" max="11275" width="4.5703125" style="9" customWidth="1"/>
    <col min="11276" max="11276" width="8.7109375" style="9" customWidth="1"/>
    <col min="11277" max="11277" width="0.140625" style="9" customWidth="1"/>
    <col min="11278" max="11278" width="19" style="9" customWidth="1"/>
    <col min="11279" max="11279" width="16.140625" style="9" customWidth="1"/>
    <col min="11280" max="11280" width="13.42578125" style="9" customWidth="1"/>
    <col min="11281" max="11281" width="1.28515625" style="9" customWidth="1"/>
    <col min="11282" max="11282" width="7.5703125" style="9" customWidth="1"/>
    <col min="11283" max="11283" width="7.140625" style="9" customWidth="1"/>
    <col min="11284" max="11284" width="1.7109375" style="9" customWidth="1"/>
    <col min="11285" max="11285" width="13" style="9" customWidth="1"/>
    <col min="11286" max="11289" width="8.85546875" style="9" customWidth="1"/>
    <col min="11290" max="11290" width="0.42578125" style="9" customWidth="1"/>
    <col min="11291" max="11519" width="9.140625" style="9" customWidth="1"/>
    <col min="11520" max="11520" width="2" style="9" customWidth="1"/>
    <col min="11521" max="11528" width="8.85546875" style="9" customWidth="1"/>
    <col min="11529" max="11529" width="4.5703125" style="9" customWidth="1"/>
    <col min="11530" max="11530" width="4.28515625" style="9" customWidth="1"/>
    <col min="11531" max="11531" width="4.5703125" style="9" customWidth="1"/>
    <col min="11532" max="11532" width="8.7109375" style="9" customWidth="1"/>
    <col min="11533" max="11533" width="0.140625" style="9" customWidth="1"/>
    <col min="11534" max="11534" width="19" style="9" customWidth="1"/>
    <col min="11535" max="11535" width="16.140625" style="9" customWidth="1"/>
    <col min="11536" max="11536" width="13.42578125" style="9" customWidth="1"/>
    <col min="11537" max="11537" width="1.28515625" style="9" customWidth="1"/>
    <col min="11538" max="11538" width="7.5703125" style="9" customWidth="1"/>
    <col min="11539" max="11539" width="7.140625" style="9" customWidth="1"/>
    <col min="11540" max="11540" width="1.7109375" style="9" customWidth="1"/>
    <col min="11541" max="11541" width="13" style="9" customWidth="1"/>
    <col min="11542" max="11545" width="8.85546875" style="9" customWidth="1"/>
    <col min="11546" max="11546" width="0.42578125" style="9" customWidth="1"/>
    <col min="11547" max="11775" width="9.140625" style="9" customWidth="1"/>
    <col min="11776" max="11776" width="2" style="9" customWidth="1"/>
    <col min="11777" max="11784" width="8.85546875" style="9" customWidth="1"/>
    <col min="11785" max="11785" width="4.5703125" style="9" customWidth="1"/>
    <col min="11786" max="11786" width="4.28515625" style="9" customWidth="1"/>
    <col min="11787" max="11787" width="4.5703125" style="9" customWidth="1"/>
    <col min="11788" max="11788" width="8.7109375" style="9" customWidth="1"/>
    <col min="11789" max="11789" width="0.140625" style="9" customWidth="1"/>
    <col min="11790" max="11790" width="19" style="9" customWidth="1"/>
    <col min="11791" max="11791" width="16.140625" style="9" customWidth="1"/>
    <col min="11792" max="11792" width="13.42578125" style="9" customWidth="1"/>
    <col min="11793" max="11793" width="1.28515625" style="9" customWidth="1"/>
    <col min="11794" max="11794" width="7.5703125" style="9" customWidth="1"/>
    <col min="11795" max="11795" width="7.140625" style="9" customWidth="1"/>
    <col min="11796" max="11796" width="1.7109375" style="9" customWidth="1"/>
    <col min="11797" max="11797" width="13" style="9" customWidth="1"/>
    <col min="11798" max="11801" width="8.85546875" style="9" customWidth="1"/>
    <col min="11802" max="11802" width="0.42578125" style="9" customWidth="1"/>
    <col min="11803" max="12031" width="9.140625" style="9" customWidth="1"/>
    <col min="12032" max="12032" width="2" style="9" customWidth="1"/>
    <col min="12033" max="12040" width="8.85546875" style="9" customWidth="1"/>
    <col min="12041" max="12041" width="4.5703125" style="9" customWidth="1"/>
    <col min="12042" max="12042" width="4.28515625" style="9" customWidth="1"/>
    <col min="12043" max="12043" width="4.5703125" style="9" customWidth="1"/>
    <col min="12044" max="12044" width="8.7109375" style="9" customWidth="1"/>
    <col min="12045" max="12045" width="0.140625" style="9" customWidth="1"/>
    <col min="12046" max="12046" width="19" style="9" customWidth="1"/>
    <col min="12047" max="12047" width="16.140625" style="9" customWidth="1"/>
    <col min="12048" max="12048" width="13.42578125" style="9" customWidth="1"/>
    <col min="12049" max="12049" width="1.28515625" style="9" customWidth="1"/>
    <col min="12050" max="12050" width="7.5703125" style="9" customWidth="1"/>
    <col min="12051" max="12051" width="7.140625" style="9" customWidth="1"/>
    <col min="12052" max="12052" width="1.7109375" style="9" customWidth="1"/>
    <col min="12053" max="12053" width="13" style="9" customWidth="1"/>
    <col min="12054" max="12057" width="8.85546875" style="9" customWidth="1"/>
    <col min="12058" max="12058" width="0.42578125" style="9" customWidth="1"/>
    <col min="12059" max="12287" width="9.140625" style="9" customWidth="1"/>
    <col min="12288" max="12288" width="2" style="9" customWidth="1"/>
    <col min="12289" max="12296" width="8.85546875" style="9" customWidth="1"/>
    <col min="12297" max="12297" width="4.5703125" style="9" customWidth="1"/>
    <col min="12298" max="12298" width="4.28515625" style="9" customWidth="1"/>
    <col min="12299" max="12299" width="4.5703125" style="9" customWidth="1"/>
    <col min="12300" max="12300" width="8.7109375" style="9" customWidth="1"/>
    <col min="12301" max="12301" width="0.140625" style="9" customWidth="1"/>
    <col min="12302" max="12302" width="19" style="9" customWidth="1"/>
    <col min="12303" max="12303" width="16.140625" style="9" customWidth="1"/>
    <col min="12304" max="12304" width="13.42578125" style="9" customWidth="1"/>
    <col min="12305" max="12305" width="1.28515625" style="9" customWidth="1"/>
    <col min="12306" max="12306" width="7.5703125" style="9" customWidth="1"/>
    <col min="12307" max="12307" width="7.140625" style="9" customWidth="1"/>
    <col min="12308" max="12308" width="1.7109375" style="9" customWidth="1"/>
    <col min="12309" max="12309" width="13" style="9" customWidth="1"/>
    <col min="12310" max="12313" width="8.85546875" style="9" customWidth="1"/>
    <col min="12314" max="12314" width="0.42578125" style="9" customWidth="1"/>
    <col min="12315" max="12543" width="9.140625" style="9" customWidth="1"/>
    <col min="12544" max="12544" width="2" style="9" customWidth="1"/>
    <col min="12545" max="12552" width="8.85546875" style="9" customWidth="1"/>
    <col min="12553" max="12553" width="4.5703125" style="9" customWidth="1"/>
    <col min="12554" max="12554" width="4.28515625" style="9" customWidth="1"/>
    <col min="12555" max="12555" width="4.5703125" style="9" customWidth="1"/>
    <col min="12556" max="12556" width="8.7109375" style="9" customWidth="1"/>
    <col min="12557" max="12557" width="0.140625" style="9" customWidth="1"/>
    <col min="12558" max="12558" width="19" style="9" customWidth="1"/>
    <col min="12559" max="12559" width="16.140625" style="9" customWidth="1"/>
    <col min="12560" max="12560" width="13.42578125" style="9" customWidth="1"/>
    <col min="12561" max="12561" width="1.28515625" style="9" customWidth="1"/>
    <col min="12562" max="12562" width="7.5703125" style="9" customWidth="1"/>
    <col min="12563" max="12563" width="7.140625" style="9" customWidth="1"/>
    <col min="12564" max="12564" width="1.7109375" style="9" customWidth="1"/>
    <col min="12565" max="12565" width="13" style="9" customWidth="1"/>
    <col min="12566" max="12569" width="8.85546875" style="9" customWidth="1"/>
    <col min="12570" max="12570" width="0.42578125" style="9" customWidth="1"/>
    <col min="12571" max="12799" width="9.140625" style="9" customWidth="1"/>
    <col min="12800" max="12800" width="2" style="9" customWidth="1"/>
    <col min="12801" max="12808" width="8.85546875" style="9" customWidth="1"/>
    <col min="12809" max="12809" width="4.5703125" style="9" customWidth="1"/>
    <col min="12810" max="12810" width="4.28515625" style="9" customWidth="1"/>
    <col min="12811" max="12811" width="4.5703125" style="9" customWidth="1"/>
    <col min="12812" max="12812" width="8.7109375" style="9" customWidth="1"/>
    <col min="12813" max="12813" width="0.140625" style="9" customWidth="1"/>
    <col min="12814" max="12814" width="19" style="9" customWidth="1"/>
    <col min="12815" max="12815" width="16.140625" style="9" customWidth="1"/>
    <col min="12816" max="12816" width="13.42578125" style="9" customWidth="1"/>
    <col min="12817" max="12817" width="1.28515625" style="9" customWidth="1"/>
    <col min="12818" max="12818" width="7.5703125" style="9" customWidth="1"/>
    <col min="12819" max="12819" width="7.140625" style="9" customWidth="1"/>
    <col min="12820" max="12820" width="1.7109375" style="9" customWidth="1"/>
    <col min="12821" max="12821" width="13" style="9" customWidth="1"/>
    <col min="12822" max="12825" width="8.85546875" style="9" customWidth="1"/>
    <col min="12826" max="12826" width="0.42578125" style="9" customWidth="1"/>
    <col min="12827" max="13055" width="9.140625" style="9" customWidth="1"/>
    <col min="13056" max="13056" width="2" style="9" customWidth="1"/>
    <col min="13057" max="13064" width="8.85546875" style="9" customWidth="1"/>
    <col min="13065" max="13065" width="4.5703125" style="9" customWidth="1"/>
    <col min="13066" max="13066" width="4.28515625" style="9" customWidth="1"/>
    <col min="13067" max="13067" width="4.5703125" style="9" customWidth="1"/>
    <col min="13068" max="13068" width="8.7109375" style="9" customWidth="1"/>
    <col min="13069" max="13069" width="0.140625" style="9" customWidth="1"/>
    <col min="13070" max="13070" width="19" style="9" customWidth="1"/>
    <col min="13071" max="13071" width="16.140625" style="9" customWidth="1"/>
    <col min="13072" max="13072" width="13.42578125" style="9" customWidth="1"/>
    <col min="13073" max="13073" width="1.28515625" style="9" customWidth="1"/>
    <col min="13074" max="13074" width="7.5703125" style="9" customWidth="1"/>
    <col min="13075" max="13075" width="7.140625" style="9" customWidth="1"/>
    <col min="13076" max="13076" width="1.7109375" style="9" customWidth="1"/>
    <col min="13077" max="13077" width="13" style="9" customWidth="1"/>
    <col min="13078" max="13081" width="8.85546875" style="9" customWidth="1"/>
    <col min="13082" max="13082" width="0.42578125" style="9" customWidth="1"/>
    <col min="13083" max="13311" width="9.140625" style="9" customWidth="1"/>
    <col min="13312" max="13312" width="2" style="9" customWidth="1"/>
    <col min="13313" max="13320" width="8.85546875" style="9" customWidth="1"/>
    <col min="13321" max="13321" width="4.5703125" style="9" customWidth="1"/>
    <col min="13322" max="13322" width="4.28515625" style="9" customWidth="1"/>
    <col min="13323" max="13323" width="4.5703125" style="9" customWidth="1"/>
    <col min="13324" max="13324" width="8.7109375" style="9" customWidth="1"/>
    <col min="13325" max="13325" width="0.140625" style="9" customWidth="1"/>
    <col min="13326" max="13326" width="19" style="9" customWidth="1"/>
    <col min="13327" max="13327" width="16.140625" style="9" customWidth="1"/>
    <col min="13328" max="13328" width="13.42578125" style="9" customWidth="1"/>
    <col min="13329" max="13329" width="1.28515625" style="9" customWidth="1"/>
    <col min="13330" max="13330" width="7.5703125" style="9" customWidth="1"/>
    <col min="13331" max="13331" width="7.140625" style="9" customWidth="1"/>
    <col min="13332" max="13332" width="1.7109375" style="9" customWidth="1"/>
    <col min="13333" max="13333" width="13" style="9" customWidth="1"/>
    <col min="13334" max="13337" width="8.85546875" style="9" customWidth="1"/>
    <col min="13338" max="13338" width="0.42578125" style="9" customWidth="1"/>
    <col min="13339" max="13567" width="9.140625" style="9" customWidth="1"/>
    <col min="13568" max="13568" width="2" style="9" customWidth="1"/>
    <col min="13569" max="13576" width="8.85546875" style="9" customWidth="1"/>
    <col min="13577" max="13577" width="4.5703125" style="9" customWidth="1"/>
    <col min="13578" max="13578" width="4.28515625" style="9" customWidth="1"/>
    <col min="13579" max="13579" width="4.5703125" style="9" customWidth="1"/>
    <col min="13580" max="13580" width="8.7109375" style="9" customWidth="1"/>
    <col min="13581" max="13581" width="0.140625" style="9" customWidth="1"/>
    <col min="13582" max="13582" width="19" style="9" customWidth="1"/>
    <col min="13583" max="13583" width="16.140625" style="9" customWidth="1"/>
    <col min="13584" max="13584" width="13.42578125" style="9" customWidth="1"/>
    <col min="13585" max="13585" width="1.28515625" style="9" customWidth="1"/>
    <col min="13586" max="13586" width="7.5703125" style="9" customWidth="1"/>
    <col min="13587" max="13587" width="7.140625" style="9" customWidth="1"/>
    <col min="13588" max="13588" width="1.7109375" style="9" customWidth="1"/>
    <col min="13589" max="13589" width="13" style="9" customWidth="1"/>
    <col min="13590" max="13593" width="8.85546875" style="9" customWidth="1"/>
    <col min="13594" max="13594" width="0.42578125" style="9" customWidth="1"/>
    <col min="13595" max="13823" width="9.140625" style="9" customWidth="1"/>
    <col min="13824" max="13824" width="2" style="9" customWidth="1"/>
    <col min="13825" max="13832" width="8.85546875" style="9" customWidth="1"/>
    <col min="13833" max="13833" width="4.5703125" style="9" customWidth="1"/>
    <col min="13834" max="13834" width="4.28515625" style="9" customWidth="1"/>
    <col min="13835" max="13835" width="4.5703125" style="9" customWidth="1"/>
    <col min="13836" max="13836" width="8.7109375" style="9" customWidth="1"/>
    <col min="13837" max="13837" width="0.140625" style="9" customWidth="1"/>
    <col min="13838" max="13838" width="19" style="9" customWidth="1"/>
    <col min="13839" max="13839" width="16.140625" style="9" customWidth="1"/>
    <col min="13840" max="13840" width="13.42578125" style="9" customWidth="1"/>
    <col min="13841" max="13841" width="1.28515625" style="9" customWidth="1"/>
    <col min="13842" max="13842" width="7.5703125" style="9" customWidth="1"/>
    <col min="13843" max="13843" width="7.140625" style="9" customWidth="1"/>
    <col min="13844" max="13844" width="1.7109375" style="9" customWidth="1"/>
    <col min="13845" max="13845" width="13" style="9" customWidth="1"/>
    <col min="13846" max="13849" width="8.85546875" style="9" customWidth="1"/>
    <col min="13850" max="13850" width="0.42578125" style="9" customWidth="1"/>
    <col min="13851" max="14079" width="9.140625" style="9" customWidth="1"/>
    <col min="14080" max="14080" width="2" style="9" customWidth="1"/>
    <col min="14081" max="14088" width="8.85546875" style="9" customWidth="1"/>
    <col min="14089" max="14089" width="4.5703125" style="9" customWidth="1"/>
    <col min="14090" max="14090" width="4.28515625" style="9" customWidth="1"/>
    <col min="14091" max="14091" width="4.5703125" style="9" customWidth="1"/>
    <col min="14092" max="14092" width="8.7109375" style="9" customWidth="1"/>
    <col min="14093" max="14093" width="0.140625" style="9" customWidth="1"/>
    <col min="14094" max="14094" width="19" style="9" customWidth="1"/>
    <col min="14095" max="14095" width="16.140625" style="9" customWidth="1"/>
    <col min="14096" max="14096" width="13.42578125" style="9" customWidth="1"/>
    <col min="14097" max="14097" width="1.28515625" style="9" customWidth="1"/>
    <col min="14098" max="14098" width="7.5703125" style="9" customWidth="1"/>
    <col min="14099" max="14099" width="7.140625" style="9" customWidth="1"/>
    <col min="14100" max="14100" width="1.7109375" style="9" customWidth="1"/>
    <col min="14101" max="14101" width="13" style="9" customWidth="1"/>
    <col min="14102" max="14105" width="8.85546875" style="9" customWidth="1"/>
    <col min="14106" max="14106" width="0.42578125" style="9" customWidth="1"/>
    <col min="14107" max="14335" width="9.140625" style="9" customWidth="1"/>
    <col min="14336" max="14336" width="2" style="9" customWidth="1"/>
    <col min="14337" max="14344" width="8.85546875" style="9" customWidth="1"/>
    <col min="14345" max="14345" width="4.5703125" style="9" customWidth="1"/>
    <col min="14346" max="14346" width="4.28515625" style="9" customWidth="1"/>
    <col min="14347" max="14347" width="4.5703125" style="9" customWidth="1"/>
    <col min="14348" max="14348" width="8.7109375" style="9" customWidth="1"/>
    <col min="14349" max="14349" width="0.140625" style="9" customWidth="1"/>
    <col min="14350" max="14350" width="19" style="9" customWidth="1"/>
    <col min="14351" max="14351" width="16.140625" style="9" customWidth="1"/>
    <col min="14352" max="14352" width="13.42578125" style="9" customWidth="1"/>
    <col min="14353" max="14353" width="1.28515625" style="9" customWidth="1"/>
    <col min="14354" max="14354" width="7.5703125" style="9" customWidth="1"/>
    <col min="14355" max="14355" width="7.140625" style="9" customWidth="1"/>
    <col min="14356" max="14356" width="1.7109375" style="9" customWidth="1"/>
    <col min="14357" max="14357" width="13" style="9" customWidth="1"/>
    <col min="14358" max="14361" width="8.85546875" style="9" customWidth="1"/>
    <col min="14362" max="14362" width="0.42578125" style="9" customWidth="1"/>
    <col min="14363" max="14591" width="9.140625" style="9" customWidth="1"/>
    <col min="14592" max="14592" width="2" style="9" customWidth="1"/>
    <col min="14593" max="14600" width="8.85546875" style="9" customWidth="1"/>
    <col min="14601" max="14601" width="4.5703125" style="9" customWidth="1"/>
    <col min="14602" max="14602" width="4.28515625" style="9" customWidth="1"/>
    <col min="14603" max="14603" width="4.5703125" style="9" customWidth="1"/>
    <col min="14604" max="14604" width="8.7109375" style="9" customWidth="1"/>
    <col min="14605" max="14605" width="0.140625" style="9" customWidth="1"/>
    <col min="14606" max="14606" width="19" style="9" customWidth="1"/>
    <col min="14607" max="14607" width="16.140625" style="9" customWidth="1"/>
    <col min="14608" max="14608" width="13.42578125" style="9" customWidth="1"/>
    <col min="14609" max="14609" width="1.28515625" style="9" customWidth="1"/>
    <col min="14610" max="14610" width="7.5703125" style="9" customWidth="1"/>
    <col min="14611" max="14611" width="7.140625" style="9" customWidth="1"/>
    <col min="14612" max="14612" width="1.7109375" style="9" customWidth="1"/>
    <col min="14613" max="14613" width="13" style="9" customWidth="1"/>
    <col min="14614" max="14617" width="8.85546875" style="9" customWidth="1"/>
    <col min="14618" max="14618" width="0.42578125" style="9" customWidth="1"/>
    <col min="14619" max="14847" width="9.140625" style="9" customWidth="1"/>
    <col min="14848" max="14848" width="2" style="9" customWidth="1"/>
    <col min="14849" max="14856" width="8.85546875" style="9" customWidth="1"/>
    <col min="14857" max="14857" width="4.5703125" style="9" customWidth="1"/>
    <col min="14858" max="14858" width="4.28515625" style="9" customWidth="1"/>
    <col min="14859" max="14859" width="4.5703125" style="9" customWidth="1"/>
    <col min="14860" max="14860" width="8.7109375" style="9" customWidth="1"/>
    <col min="14861" max="14861" width="0.140625" style="9" customWidth="1"/>
    <col min="14862" max="14862" width="19" style="9" customWidth="1"/>
    <col min="14863" max="14863" width="16.140625" style="9" customWidth="1"/>
    <col min="14864" max="14864" width="13.42578125" style="9" customWidth="1"/>
    <col min="14865" max="14865" width="1.28515625" style="9" customWidth="1"/>
    <col min="14866" max="14866" width="7.5703125" style="9" customWidth="1"/>
    <col min="14867" max="14867" width="7.140625" style="9" customWidth="1"/>
    <col min="14868" max="14868" width="1.7109375" style="9" customWidth="1"/>
    <col min="14869" max="14869" width="13" style="9" customWidth="1"/>
    <col min="14870" max="14873" width="8.85546875" style="9" customWidth="1"/>
    <col min="14874" max="14874" width="0.42578125" style="9" customWidth="1"/>
    <col min="14875" max="15103" width="9.140625" style="9" customWidth="1"/>
    <col min="15104" max="15104" width="2" style="9" customWidth="1"/>
    <col min="15105" max="15112" width="8.85546875" style="9" customWidth="1"/>
    <col min="15113" max="15113" width="4.5703125" style="9" customWidth="1"/>
    <col min="15114" max="15114" width="4.28515625" style="9" customWidth="1"/>
    <col min="15115" max="15115" width="4.5703125" style="9" customWidth="1"/>
    <col min="15116" max="15116" width="8.7109375" style="9" customWidth="1"/>
    <col min="15117" max="15117" width="0.140625" style="9" customWidth="1"/>
    <col min="15118" max="15118" width="19" style="9" customWidth="1"/>
    <col min="15119" max="15119" width="16.140625" style="9" customWidth="1"/>
    <col min="15120" max="15120" width="13.42578125" style="9" customWidth="1"/>
    <col min="15121" max="15121" width="1.28515625" style="9" customWidth="1"/>
    <col min="15122" max="15122" width="7.5703125" style="9" customWidth="1"/>
    <col min="15123" max="15123" width="7.140625" style="9" customWidth="1"/>
    <col min="15124" max="15124" width="1.7109375" style="9" customWidth="1"/>
    <col min="15125" max="15125" width="13" style="9" customWidth="1"/>
    <col min="15126" max="15129" width="8.85546875" style="9" customWidth="1"/>
    <col min="15130" max="15130" width="0.42578125" style="9" customWidth="1"/>
    <col min="15131" max="15359" width="9.140625" style="9" customWidth="1"/>
    <col min="15360" max="15360" width="2" style="9" customWidth="1"/>
    <col min="15361" max="15368" width="8.85546875" style="9" customWidth="1"/>
    <col min="15369" max="15369" width="4.5703125" style="9" customWidth="1"/>
    <col min="15370" max="15370" width="4.28515625" style="9" customWidth="1"/>
    <col min="15371" max="15371" width="4.5703125" style="9" customWidth="1"/>
    <col min="15372" max="15372" width="8.7109375" style="9" customWidth="1"/>
    <col min="15373" max="15373" width="0.140625" style="9" customWidth="1"/>
    <col min="15374" max="15374" width="19" style="9" customWidth="1"/>
    <col min="15375" max="15375" width="16.140625" style="9" customWidth="1"/>
    <col min="15376" max="15376" width="13.42578125" style="9" customWidth="1"/>
    <col min="15377" max="15377" width="1.28515625" style="9" customWidth="1"/>
    <col min="15378" max="15378" width="7.5703125" style="9" customWidth="1"/>
    <col min="15379" max="15379" width="7.140625" style="9" customWidth="1"/>
    <col min="15380" max="15380" width="1.7109375" style="9" customWidth="1"/>
    <col min="15381" max="15381" width="13" style="9" customWidth="1"/>
    <col min="15382" max="15385" width="8.85546875" style="9" customWidth="1"/>
    <col min="15386" max="15386" width="0.42578125" style="9" customWidth="1"/>
    <col min="15387" max="15615" width="9.140625" style="9" customWidth="1"/>
    <col min="15616" max="15616" width="2" style="9" customWidth="1"/>
    <col min="15617" max="15624" width="8.85546875" style="9" customWidth="1"/>
    <col min="15625" max="15625" width="4.5703125" style="9" customWidth="1"/>
    <col min="15626" max="15626" width="4.28515625" style="9" customWidth="1"/>
    <col min="15627" max="15627" width="4.5703125" style="9" customWidth="1"/>
    <col min="15628" max="15628" width="8.7109375" style="9" customWidth="1"/>
    <col min="15629" max="15629" width="0.140625" style="9" customWidth="1"/>
    <col min="15630" max="15630" width="19" style="9" customWidth="1"/>
    <col min="15631" max="15631" width="16.140625" style="9" customWidth="1"/>
    <col min="15632" max="15632" width="13.42578125" style="9" customWidth="1"/>
    <col min="15633" max="15633" width="1.28515625" style="9" customWidth="1"/>
    <col min="15634" max="15634" width="7.5703125" style="9" customWidth="1"/>
    <col min="15635" max="15635" width="7.140625" style="9" customWidth="1"/>
    <col min="15636" max="15636" width="1.7109375" style="9" customWidth="1"/>
    <col min="15637" max="15637" width="13" style="9" customWidth="1"/>
    <col min="15638" max="15641" width="8.85546875" style="9" customWidth="1"/>
    <col min="15642" max="15642" width="0.42578125" style="9" customWidth="1"/>
    <col min="15643" max="15871" width="9.140625" style="9" customWidth="1"/>
    <col min="15872" max="15872" width="2" style="9" customWidth="1"/>
    <col min="15873" max="15880" width="8.85546875" style="9" customWidth="1"/>
    <col min="15881" max="15881" width="4.5703125" style="9" customWidth="1"/>
    <col min="15882" max="15882" width="4.28515625" style="9" customWidth="1"/>
    <col min="15883" max="15883" width="4.5703125" style="9" customWidth="1"/>
    <col min="15884" max="15884" width="8.7109375" style="9" customWidth="1"/>
    <col min="15885" max="15885" width="0.140625" style="9" customWidth="1"/>
    <col min="15886" max="15886" width="19" style="9" customWidth="1"/>
    <col min="15887" max="15887" width="16.140625" style="9" customWidth="1"/>
    <col min="15888" max="15888" width="13.42578125" style="9" customWidth="1"/>
    <col min="15889" max="15889" width="1.28515625" style="9" customWidth="1"/>
    <col min="15890" max="15890" width="7.5703125" style="9" customWidth="1"/>
    <col min="15891" max="15891" width="7.140625" style="9" customWidth="1"/>
    <col min="15892" max="15892" width="1.7109375" style="9" customWidth="1"/>
    <col min="15893" max="15893" width="13" style="9" customWidth="1"/>
    <col min="15894" max="15897" width="8.85546875" style="9" customWidth="1"/>
    <col min="15898" max="15898" width="0.42578125" style="9" customWidth="1"/>
    <col min="15899" max="16127" width="9.140625" style="9" customWidth="1"/>
    <col min="16128" max="16128" width="2" style="9" customWidth="1"/>
    <col min="16129" max="16136" width="8.85546875" style="9" customWidth="1"/>
    <col min="16137" max="16137" width="4.5703125" style="9" customWidth="1"/>
    <col min="16138" max="16138" width="4.28515625" style="9" customWidth="1"/>
    <col min="16139" max="16139" width="4.5703125" style="9" customWidth="1"/>
    <col min="16140" max="16140" width="8.7109375" style="9" customWidth="1"/>
    <col min="16141" max="16141" width="0.140625" style="9" customWidth="1"/>
    <col min="16142" max="16142" width="19" style="9" customWidth="1"/>
    <col min="16143" max="16143" width="16.140625" style="9" customWidth="1"/>
    <col min="16144" max="16144" width="13.42578125" style="9" customWidth="1"/>
    <col min="16145" max="16145" width="1.28515625" style="9" customWidth="1"/>
    <col min="16146" max="16146" width="7.5703125" style="9" customWidth="1"/>
    <col min="16147" max="16147" width="7.140625" style="9" customWidth="1"/>
    <col min="16148" max="16148" width="1.7109375" style="9" customWidth="1"/>
    <col min="16149" max="16149" width="13" style="9" customWidth="1"/>
    <col min="16150" max="16153" width="8.85546875" style="9" customWidth="1"/>
    <col min="16154" max="16154" width="0.42578125" style="9" customWidth="1"/>
    <col min="16155" max="16383" width="9.140625" style="9" customWidth="1"/>
    <col min="16384" max="16384" width="9.140625" style="9"/>
  </cols>
  <sheetData>
    <row r="1" spans="1:43" s="32" customFormat="1" ht="18.75" customHeight="1" x14ac:dyDescent="0.4">
      <c r="A1" s="107"/>
      <c r="B1" s="108" t="s">
        <v>50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43" s="32" customFormat="1" ht="18.75" customHeight="1" x14ac:dyDescent="0.4">
      <c r="A2" s="107"/>
      <c r="B2" s="110" t="s">
        <v>105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</row>
    <row r="3" spans="1:43" s="2" customFormat="1" ht="31.35" customHeight="1" x14ac:dyDescent="0.3">
      <c r="A3" s="22" t="s">
        <v>89</v>
      </c>
      <c r="B3" s="88" t="s">
        <v>0</v>
      </c>
      <c r="C3" s="88"/>
      <c r="D3" s="88"/>
      <c r="E3" s="88"/>
      <c r="F3" s="88"/>
      <c r="G3" s="29" t="s">
        <v>1</v>
      </c>
      <c r="H3" s="26" t="s">
        <v>2</v>
      </c>
      <c r="I3" s="89" t="s">
        <v>3</v>
      </c>
      <c r="J3" s="89"/>
      <c r="K3" s="89" t="s">
        <v>4</v>
      </c>
      <c r="L3" s="89"/>
      <c r="M3" s="89" t="s">
        <v>5</v>
      </c>
      <c r="N3" s="89"/>
      <c r="O3" s="26" t="s">
        <v>6</v>
      </c>
      <c r="P3" s="89" t="s">
        <v>7</v>
      </c>
      <c r="Q3" s="89"/>
      <c r="R3" s="89" t="s">
        <v>8</v>
      </c>
      <c r="S3" s="89"/>
      <c r="T3" s="89" t="s">
        <v>9</v>
      </c>
      <c r="U3" s="89"/>
      <c r="V3" s="26" t="s">
        <v>10</v>
      </c>
      <c r="W3" s="26" t="s">
        <v>11</v>
      </c>
      <c r="X3" s="26" t="s">
        <v>12</v>
      </c>
      <c r="Y3" s="26" t="s">
        <v>13</v>
      </c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</row>
    <row r="4" spans="1:43" s="2" customFormat="1" ht="16.350000000000001" customHeight="1" x14ac:dyDescent="0.3">
      <c r="A4" s="20"/>
      <c r="B4" s="68" t="s">
        <v>88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1:43" s="2" customFormat="1" ht="25.5" customHeight="1" x14ac:dyDescent="0.3">
      <c r="A5" s="20"/>
      <c r="B5" s="68" t="s">
        <v>61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</row>
    <row r="6" spans="1:43" s="5" customFormat="1" ht="24.75" customHeight="1" x14ac:dyDescent="0.3">
      <c r="A6" s="45" t="s">
        <v>71</v>
      </c>
      <c r="B6" s="95" t="s">
        <v>72</v>
      </c>
      <c r="C6" s="96"/>
      <c r="D6" s="96"/>
      <c r="E6" s="96"/>
      <c r="F6" s="97"/>
      <c r="G6" s="35">
        <v>150</v>
      </c>
      <c r="H6" s="38">
        <v>5.0999999999999996</v>
      </c>
      <c r="I6" s="73">
        <v>6.0750000000000002</v>
      </c>
      <c r="J6" s="73"/>
      <c r="K6" s="73">
        <v>30.8</v>
      </c>
      <c r="L6" s="73"/>
      <c r="M6" s="90">
        <v>197.55</v>
      </c>
      <c r="N6" s="90"/>
      <c r="O6" s="41">
        <v>0</v>
      </c>
      <c r="P6" s="67">
        <v>0.3</v>
      </c>
      <c r="Q6" s="67"/>
      <c r="R6" s="66">
        <v>0</v>
      </c>
      <c r="S6" s="66"/>
      <c r="T6" s="67">
        <v>0.9</v>
      </c>
      <c r="U6" s="67"/>
      <c r="V6" s="36">
        <v>78.599999999999994</v>
      </c>
      <c r="W6" s="36">
        <v>73.099999999999994</v>
      </c>
      <c r="X6" s="36">
        <v>13.4</v>
      </c>
      <c r="Y6" s="46">
        <v>0.37</v>
      </c>
      <c r="AA6" s="15"/>
      <c r="AB6" s="15"/>
      <c r="AC6" s="15"/>
      <c r="AD6" s="15"/>
      <c r="AE6" s="15"/>
      <c r="AF6" s="15"/>
      <c r="AG6" s="15"/>
      <c r="AH6" s="15"/>
      <c r="AI6" s="84" t="s">
        <v>23</v>
      </c>
      <c r="AJ6" s="84"/>
      <c r="AK6" s="84"/>
      <c r="AL6" s="84"/>
      <c r="AM6" s="84"/>
      <c r="AN6" s="84"/>
      <c r="AO6" s="84"/>
      <c r="AP6" s="15"/>
      <c r="AQ6" s="15"/>
    </row>
    <row r="7" spans="1:43" s="5" customFormat="1" ht="19.5" customHeight="1" x14ac:dyDescent="0.3">
      <c r="A7" s="34" t="s">
        <v>54</v>
      </c>
      <c r="B7" s="65" t="s">
        <v>55</v>
      </c>
      <c r="C7" s="65"/>
      <c r="D7" s="65"/>
      <c r="E7" s="65"/>
      <c r="F7" s="65"/>
      <c r="G7" s="35">
        <v>200</v>
      </c>
      <c r="H7" s="37">
        <v>0</v>
      </c>
      <c r="I7" s="69">
        <v>0</v>
      </c>
      <c r="J7" s="70"/>
      <c r="K7" s="71">
        <v>14.6</v>
      </c>
      <c r="L7" s="72"/>
      <c r="M7" s="71">
        <v>58.1</v>
      </c>
      <c r="N7" s="72"/>
      <c r="O7" s="37">
        <v>0</v>
      </c>
      <c r="P7" s="69">
        <v>0</v>
      </c>
      <c r="Q7" s="70"/>
      <c r="R7" s="69">
        <v>0</v>
      </c>
      <c r="S7" s="70"/>
      <c r="T7" s="69">
        <v>0</v>
      </c>
      <c r="U7" s="70"/>
      <c r="V7" s="36">
        <v>8.4</v>
      </c>
      <c r="W7" s="37">
        <v>0</v>
      </c>
      <c r="X7" s="37">
        <v>1.8</v>
      </c>
      <c r="Y7" s="38">
        <v>0</v>
      </c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s="2" customFormat="1" ht="16.350000000000001" customHeight="1" x14ac:dyDescent="0.3">
      <c r="A8" s="3"/>
      <c r="B8" s="95" t="s">
        <v>47</v>
      </c>
      <c r="C8" s="96"/>
      <c r="D8" s="96"/>
      <c r="E8" s="96"/>
      <c r="F8" s="97"/>
      <c r="G8" s="35">
        <v>40</v>
      </c>
      <c r="H8" s="38">
        <v>3.04</v>
      </c>
      <c r="I8" s="73">
        <v>0.32</v>
      </c>
      <c r="J8" s="73"/>
      <c r="K8" s="73">
        <v>19.600000000000001</v>
      </c>
      <c r="L8" s="73"/>
      <c r="M8" s="67">
        <v>94.64</v>
      </c>
      <c r="N8" s="67"/>
      <c r="O8" s="38">
        <v>4.3999999999999997E-2</v>
      </c>
      <c r="P8" s="73">
        <v>0</v>
      </c>
      <c r="Q8" s="73"/>
      <c r="R8" s="73">
        <v>0</v>
      </c>
      <c r="S8" s="66"/>
      <c r="T8" s="73">
        <v>0.44</v>
      </c>
      <c r="U8" s="73"/>
      <c r="V8" s="38">
        <v>8</v>
      </c>
      <c r="W8" s="38">
        <v>26</v>
      </c>
      <c r="X8" s="38">
        <v>5.6</v>
      </c>
      <c r="Y8" s="38">
        <v>0.44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</row>
    <row r="9" spans="1:43" s="2" customFormat="1" ht="25.5" customHeight="1" x14ac:dyDescent="0.3">
      <c r="A9" s="20"/>
      <c r="B9" s="68" t="s">
        <v>90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</row>
    <row r="10" spans="1:43" s="5" customFormat="1" ht="66" customHeight="1" x14ac:dyDescent="0.3">
      <c r="A10" s="4" t="s">
        <v>108</v>
      </c>
      <c r="B10" s="65" t="s">
        <v>109</v>
      </c>
      <c r="C10" s="65"/>
      <c r="D10" s="65"/>
      <c r="E10" s="65"/>
      <c r="F10" s="65"/>
      <c r="G10" s="35">
        <v>60</v>
      </c>
      <c r="H10" s="62">
        <v>0.78</v>
      </c>
      <c r="I10" s="73">
        <v>1.94</v>
      </c>
      <c r="J10" s="73"/>
      <c r="K10" s="73">
        <v>3.87</v>
      </c>
      <c r="L10" s="73"/>
      <c r="M10" s="67">
        <v>36</v>
      </c>
      <c r="N10" s="67"/>
      <c r="O10" s="62">
        <v>1.2999999999999999E-2</v>
      </c>
      <c r="P10" s="73">
        <v>6.25</v>
      </c>
      <c r="Q10" s="73"/>
      <c r="R10" s="73" t="s">
        <v>15</v>
      </c>
      <c r="S10" s="73"/>
      <c r="T10" s="73">
        <v>0.06</v>
      </c>
      <c r="U10" s="73"/>
      <c r="V10" s="64">
        <v>16.98</v>
      </c>
      <c r="W10" s="64">
        <v>46.98</v>
      </c>
      <c r="X10" s="64">
        <v>6.05</v>
      </c>
      <c r="Y10" s="64">
        <v>0.27</v>
      </c>
      <c r="AA10" s="15"/>
      <c r="AB10" s="15"/>
      <c r="AC10" s="15"/>
      <c r="AD10" s="15"/>
      <c r="AE10" s="15"/>
      <c r="AF10" s="15"/>
      <c r="AG10" s="15"/>
      <c r="AH10" s="15"/>
      <c r="AI10" s="84" t="s">
        <v>23</v>
      </c>
      <c r="AJ10" s="84"/>
      <c r="AK10" s="84"/>
      <c r="AL10" s="84"/>
      <c r="AM10" s="84"/>
      <c r="AN10" s="84"/>
      <c r="AO10" s="84"/>
      <c r="AP10" s="15"/>
      <c r="AQ10" s="15"/>
    </row>
    <row r="11" spans="1:43" s="5" customFormat="1" ht="78" customHeight="1" x14ac:dyDescent="0.3">
      <c r="A11" s="39" t="s">
        <v>51</v>
      </c>
      <c r="B11" s="65" t="s">
        <v>52</v>
      </c>
      <c r="C11" s="65"/>
      <c r="D11" s="65"/>
      <c r="E11" s="65"/>
      <c r="F11" s="65"/>
      <c r="G11" s="40" t="s">
        <v>53</v>
      </c>
      <c r="H11" s="38">
        <v>8.33</v>
      </c>
      <c r="I11" s="73">
        <v>7.7430000000000003</v>
      </c>
      <c r="J11" s="73"/>
      <c r="K11" s="73">
        <v>3.194</v>
      </c>
      <c r="L11" s="73"/>
      <c r="M11" s="83">
        <v>175</v>
      </c>
      <c r="N11" s="83"/>
      <c r="O11" s="38">
        <v>0.03</v>
      </c>
      <c r="P11" s="73">
        <v>0.65</v>
      </c>
      <c r="Q11" s="73"/>
      <c r="R11" s="73">
        <v>0.1</v>
      </c>
      <c r="S11" s="73"/>
      <c r="T11" s="73">
        <v>1.256</v>
      </c>
      <c r="U11" s="73"/>
      <c r="V11" s="38">
        <v>100.53</v>
      </c>
      <c r="W11" s="38">
        <v>110.071</v>
      </c>
      <c r="X11" s="38">
        <v>7.6999999999999999E-2</v>
      </c>
      <c r="Y11" s="38">
        <v>1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s="5" customFormat="1" ht="64.5" customHeight="1" x14ac:dyDescent="0.3">
      <c r="A12" s="47" t="s">
        <v>87</v>
      </c>
      <c r="B12" s="65" t="s">
        <v>86</v>
      </c>
      <c r="C12" s="65"/>
      <c r="D12" s="65"/>
      <c r="E12" s="65"/>
      <c r="F12" s="65"/>
      <c r="G12" s="35">
        <v>150</v>
      </c>
      <c r="H12" s="38">
        <v>3.5</v>
      </c>
      <c r="I12" s="73">
        <v>3.03</v>
      </c>
      <c r="J12" s="73"/>
      <c r="K12" s="73">
        <v>26.2</v>
      </c>
      <c r="L12" s="73"/>
      <c r="M12" s="83">
        <v>144</v>
      </c>
      <c r="N12" s="83"/>
      <c r="O12" s="38">
        <v>0.13</v>
      </c>
      <c r="P12" s="66">
        <v>0</v>
      </c>
      <c r="Q12" s="66"/>
      <c r="R12" s="73">
        <v>21</v>
      </c>
      <c r="S12" s="73"/>
      <c r="T12" s="73">
        <v>0.311</v>
      </c>
      <c r="U12" s="73"/>
      <c r="V12" s="38">
        <v>15.201000000000001</v>
      </c>
      <c r="W12" s="38">
        <v>132.22300000000001</v>
      </c>
      <c r="X12" s="38">
        <v>44.258000000000003</v>
      </c>
      <c r="Y12" s="38">
        <v>1.4750000000000001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s="5" customFormat="1" ht="65.25" customHeight="1" x14ac:dyDescent="0.3">
      <c r="A13" s="4" t="s">
        <v>29</v>
      </c>
      <c r="B13" s="65" t="s">
        <v>31</v>
      </c>
      <c r="C13" s="65"/>
      <c r="D13" s="65"/>
      <c r="E13" s="65"/>
      <c r="F13" s="65"/>
      <c r="G13" s="40" t="s">
        <v>17</v>
      </c>
      <c r="H13" s="37">
        <v>0.53</v>
      </c>
      <c r="I13" s="66" t="s">
        <v>15</v>
      </c>
      <c r="J13" s="66"/>
      <c r="K13" s="73">
        <v>9.4700000000000006</v>
      </c>
      <c r="L13" s="73"/>
      <c r="M13" s="83">
        <v>40</v>
      </c>
      <c r="N13" s="83"/>
      <c r="O13" s="37" t="s">
        <v>15</v>
      </c>
      <c r="P13" s="66">
        <v>0.27</v>
      </c>
      <c r="Q13" s="66"/>
      <c r="R13" s="66" t="s">
        <v>15</v>
      </c>
      <c r="S13" s="66"/>
      <c r="T13" s="66" t="s">
        <v>15</v>
      </c>
      <c r="U13" s="66"/>
      <c r="V13" s="38">
        <v>13.6</v>
      </c>
      <c r="W13" s="37">
        <v>22.13</v>
      </c>
      <c r="X13" s="37">
        <v>11.73</v>
      </c>
      <c r="Y13" s="38">
        <v>0.1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3" s="5" customFormat="1" ht="15.6" customHeight="1" x14ac:dyDescent="0.3">
      <c r="A14" s="4"/>
      <c r="B14" s="65" t="s">
        <v>47</v>
      </c>
      <c r="C14" s="65"/>
      <c r="D14" s="65"/>
      <c r="E14" s="65"/>
      <c r="F14" s="65"/>
      <c r="G14" s="35">
        <v>20</v>
      </c>
      <c r="H14" s="38">
        <v>1.52</v>
      </c>
      <c r="I14" s="73">
        <v>0.16</v>
      </c>
      <c r="J14" s="73"/>
      <c r="K14" s="73">
        <v>9.8000000000000007</v>
      </c>
      <c r="L14" s="73"/>
      <c r="M14" s="90">
        <v>47.32</v>
      </c>
      <c r="N14" s="90"/>
      <c r="O14" s="38">
        <v>2.1999999999999999E-2</v>
      </c>
      <c r="P14" s="66" t="s">
        <v>15</v>
      </c>
      <c r="Q14" s="66"/>
      <c r="R14" s="66" t="s">
        <v>15</v>
      </c>
      <c r="S14" s="66"/>
      <c r="T14" s="73">
        <v>0.22</v>
      </c>
      <c r="U14" s="73"/>
      <c r="V14" s="38">
        <v>4</v>
      </c>
      <c r="W14" s="38">
        <v>2.8</v>
      </c>
      <c r="X14" s="38">
        <v>13</v>
      </c>
      <c r="Y14" s="38">
        <v>0.22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3" s="5" customFormat="1" ht="15.6" customHeight="1" x14ac:dyDescent="0.3">
      <c r="A15" s="4"/>
      <c r="B15" s="65" t="s">
        <v>48</v>
      </c>
      <c r="C15" s="65"/>
      <c r="D15" s="65"/>
      <c r="E15" s="65"/>
      <c r="F15" s="65"/>
      <c r="G15" s="35">
        <v>20</v>
      </c>
      <c r="H15" s="38">
        <v>1</v>
      </c>
      <c r="I15" s="73">
        <v>0.2</v>
      </c>
      <c r="J15" s="73"/>
      <c r="K15" s="73">
        <v>9</v>
      </c>
      <c r="L15" s="73"/>
      <c r="M15" s="83">
        <v>44</v>
      </c>
      <c r="N15" s="83"/>
      <c r="O15" s="38">
        <v>1.4E-2</v>
      </c>
      <c r="P15" s="66" t="s">
        <v>15</v>
      </c>
      <c r="Q15" s="66"/>
      <c r="R15" s="66" t="s">
        <v>15</v>
      </c>
      <c r="S15" s="66"/>
      <c r="T15" s="73">
        <v>0.108</v>
      </c>
      <c r="U15" s="73"/>
      <c r="V15" s="38">
        <v>2.76</v>
      </c>
      <c r="W15" s="38">
        <v>12.72</v>
      </c>
      <c r="X15" s="38">
        <v>3</v>
      </c>
      <c r="Y15" s="38">
        <v>0.372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</row>
    <row r="16" spans="1:43" s="5" customFormat="1" ht="15.6" customHeight="1" x14ac:dyDescent="0.3">
      <c r="A16" s="4"/>
      <c r="B16" s="104" t="s">
        <v>104</v>
      </c>
      <c r="C16" s="105"/>
      <c r="D16" s="105"/>
      <c r="E16" s="105"/>
      <c r="F16" s="106"/>
      <c r="G16" s="35">
        <v>108</v>
      </c>
      <c r="H16" s="57">
        <v>1.6</v>
      </c>
      <c r="I16" s="73">
        <v>0.5</v>
      </c>
      <c r="J16" s="73"/>
      <c r="K16" s="73">
        <v>22.7</v>
      </c>
      <c r="L16" s="73"/>
      <c r="M16" s="83">
        <v>103.7</v>
      </c>
      <c r="N16" s="83"/>
      <c r="O16" s="58">
        <v>0</v>
      </c>
      <c r="P16" s="66">
        <v>10.8</v>
      </c>
      <c r="Q16" s="66"/>
      <c r="R16" s="66"/>
      <c r="S16" s="66"/>
      <c r="T16" s="73">
        <v>0</v>
      </c>
      <c r="U16" s="73"/>
      <c r="V16" s="58">
        <v>8.6</v>
      </c>
      <c r="W16" s="58">
        <v>30.2</v>
      </c>
      <c r="X16" s="58">
        <v>45.4</v>
      </c>
      <c r="Y16" s="58">
        <v>0.6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</row>
    <row r="17" spans="1:58" s="2" customFormat="1" ht="31.35" customHeight="1" x14ac:dyDescent="0.3">
      <c r="A17" s="22"/>
      <c r="B17" s="91" t="s">
        <v>18</v>
      </c>
      <c r="C17" s="91"/>
      <c r="D17" s="91"/>
      <c r="E17" s="91"/>
      <c r="F17" s="91"/>
      <c r="G17" s="29"/>
      <c r="H17" s="23">
        <f>SUM(H6:H16)</f>
        <v>25.400000000000002</v>
      </c>
      <c r="I17" s="74">
        <f>SUM(I6:J16)</f>
        <v>19.968000000000004</v>
      </c>
      <c r="J17" s="74"/>
      <c r="K17" s="74">
        <f>SUM(K6:L8,K10,K11,K12,K13,K14,K15,K16)</f>
        <v>149.23400000000001</v>
      </c>
      <c r="L17" s="74"/>
      <c r="M17" s="92">
        <f>SUM(M6:N8,M10:N16)</f>
        <v>940.31000000000006</v>
      </c>
      <c r="N17" s="92"/>
      <c r="O17" s="28">
        <f>SUM(O6:O16)</f>
        <v>0.253</v>
      </c>
      <c r="P17" s="74">
        <f>SUM(P6:Q16)</f>
        <v>18.270000000000003</v>
      </c>
      <c r="Q17" s="74"/>
      <c r="R17" s="89">
        <f>SUM(R6:S16)</f>
        <v>21.1</v>
      </c>
      <c r="S17" s="89"/>
      <c r="T17" s="74">
        <f>SUM(T6:U16)</f>
        <v>3.2950000000000004</v>
      </c>
      <c r="U17" s="74"/>
      <c r="V17" s="23">
        <f>SUM(V6:V16)</f>
        <v>256.67099999999999</v>
      </c>
      <c r="W17" s="23">
        <f>SUM(W6:W16)</f>
        <v>456.22399999999999</v>
      </c>
      <c r="X17" s="25">
        <f>SUM(X6:X16)</f>
        <v>144.315</v>
      </c>
      <c r="Y17" s="28">
        <f>SUM(Y6:Y16)</f>
        <v>4.8470000000000004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</row>
    <row r="18" spans="1:58" s="2" customFormat="1" ht="16.350000000000001" customHeight="1" x14ac:dyDescent="0.3">
      <c r="A18" s="20"/>
      <c r="B18" s="68" t="s">
        <v>64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</row>
    <row r="19" spans="1:58" s="5" customFormat="1" ht="21.75" customHeight="1" x14ac:dyDescent="0.3">
      <c r="A19" s="4" t="s">
        <v>74</v>
      </c>
      <c r="B19" s="65" t="s">
        <v>91</v>
      </c>
      <c r="C19" s="65"/>
      <c r="D19" s="65"/>
      <c r="E19" s="65"/>
      <c r="F19" s="65"/>
      <c r="G19" s="35">
        <v>150</v>
      </c>
      <c r="H19" s="38">
        <v>5.47</v>
      </c>
      <c r="I19" s="73">
        <v>6.22</v>
      </c>
      <c r="J19" s="73"/>
      <c r="K19" s="73">
        <v>31.72</v>
      </c>
      <c r="L19" s="73"/>
      <c r="M19" s="83">
        <v>204.2</v>
      </c>
      <c r="N19" s="83"/>
      <c r="O19" s="38">
        <v>7.4999999999999997E-2</v>
      </c>
      <c r="P19" s="73">
        <v>0.3</v>
      </c>
      <c r="Q19" s="73"/>
      <c r="R19" s="66">
        <v>7.4999999999999997E-2</v>
      </c>
      <c r="S19" s="66"/>
      <c r="T19" s="73">
        <v>0.15</v>
      </c>
      <c r="U19" s="73"/>
      <c r="V19" s="38">
        <v>97.5</v>
      </c>
      <c r="W19" s="38">
        <v>162.44999999999999</v>
      </c>
      <c r="X19" s="38">
        <v>24.4</v>
      </c>
      <c r="Y19" s="38">
        <v>0.75</v>
      </c>
      <c r="AA19" s="15"/>
      <c r="AB19" s="15"/>
      <c r="AC19" s="15"/>
      <c r="AD19" s="15"/>
      <c r="AE19" s="15"/>
      <c r="AF19" s="15"/>
      <c r="AG19" s="15"/>
      <c r="AH19" s="15"/>
      <c r="AI19" s="84"/>
      <c r="AJ19" s="84"/>
      <c r="AK19" s="84"/>
      <c r="AL19" s="84"/>
      <c r="AM19" s="84"/>
      <c r="AN19" s="84"/>
      <c r="AO19" s="84"/>
      <c r="AP19" s="15"/>
    </row>
    <row r="20" spans="1:58" s="5" customFormat="1" ht="64.5" customHeight="1" x14ac:dyDescent="0.3">
      <c r="A20" s="4" t="s">
        <v>29</v>
      </c>
      <c r="B20" s="95" t="s">
        <v>31</v>
      </c>
      <c r="C20" s="96"/>
      <c r="D20" s="96"/>
      <c r="E20" s="96"/>
      <c r="F20" s="97"/>
      <c r="G20" s="40" t="s">
        <v>17</v>
      </c>
      <c r="H20" s="37">
        <v>0.53</v>
      </c>
      <c r="I20" s="69" t="s">
        <v>15</v>
      </c>
      <c r="J20" s="70"/>
      <c r="K20" s="79">
        <v>9.4700000000000006</v>
      </c>
      <c r="L20" s="80"/>
      <c r="M20" s="81">
        <v>40</v>
      </c>
      <c r="N20" s="82"/>
      <c r="O20" s="37" t="s">
        <v>15</v>
      </c>
      <c r="P20" s="69">
        <v>0.27</v>
      </c>
      <c r="Q20" s="70"/>
      <c r="R20" s="69" t="s">
        <v>15</v>
      </c>
      <c r="S20" s="70"/>
      <c r="T20" s="69" t="s">
        <v>15</v>
      </c>
      <c r="U20" s="70"/>
      <c r="V20" s="38">
        <v>13.6</v>
      </c>
      <c r="W20" s="37">
        <v>22.13</v>
      </c>
      <c r="X20" s="37">
        <v>11.73</v>
      </c>
      <c r="Y20" s="38">
        <v>0.1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</row>
    <row r="21" spans="1:58" s="2" customFormat="1" ht="16.350000000000001" customHeight="1" x14ac:dyDescent="0.3">
      <c r="A21" s="3"/>
      <c r="B21" s="95" t="s">
        <v>47</v>
      </c>
      <c r="C21" s="96"/>
      <c r="D21" s="96"/>
      <c r="E21" s="96"/>
      <c r="F21" s="97"/>
      <c r="G21" s="35">
        <v>40</v>
      </c>
      <c r="H21" s="38">
        <v>3.04</v>
      </c>
      <c r="I21" s="73">
        <v>0.32</v>
      </c>
      <c r="J21" s="73"/>
      <c r="K21" s="73">
        <v>19.600000000000001</v>
      </c>
      <c r="L21" s="73"/>
      <c r="M21" s="67">
        <v>94.64</v>
      </c>
      <c r="N21" s="67"/>
      <c r="O21" s="38">
        <v>4.3999999999999997E-2</v>
      </c>
      <c r="P21" s="73">
        <v>0</v>
      </c>
      <c r="Q21" s="73"/>
      <c r="R21" s="73">
        <v>0</v>
      </c>
      <c r="S21" s="66"/>
      <c r="T21" s="73">
        <v>0.44</v>
      </c>
      <c r="U21" s="73"/>
      <c r="V21" s="38">
        <v>8</v>
      </c>
      <c r="W21" s="38">
        <v>26</v>
      </c>
      <c r="X21" s="38">
        <v>5.6</v>
      </c>
      <c r="Y21" s="38">
        <v>0.44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</row>
    <row r="22" spans="1:58" s="2" customFormat="1" ht="25.5" customHeight="1" x14ac:dyDescent="0.3">
      <c r="A22" s="20"/>
      <c r="B22" s="68" t="s">
        <v>90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</row>
    <row r="23" spans="1:58" s="5" customFormat="1" ht="61.5" customHeight="1" x14ac:dyDescent="0.3">
      <c r="A23" s="4" t="s">
        <v>27</v>
      </c>
      <c r="B23" s="65" t="s">
        <v>37</v>
      </c>
      <c r="C23" s="65"/>
      <c r="D23" s="65"/>
      <c r="E23" s="65"/>
      <c r="F23" s="65"/>
      <c r="G23" s="35">
        <v>60</v>
      </c>
      <c r="H23" s="62">
        <v>0.85499999999999998</v>
      </c>
      <c r="I23" s="73">
        <v>3.653</v>
      </c>
      <c r="J23" s="73"/>
      <c r="K23" s="73">
        <v>11.58</v>
      </c>
      <c r="L23" s="73"/>
      <c r="M23" s="83">
        <v>56</v>
      </c>
      <c r="N23" s="83"/>
      <c r="O23" s="62">
        <v>1.0999999999999999E-2</v>
      </c>
      <c r="P23" s="73">
        <v>7.7</v>
      </c>
      <c r="Q23" s="73"/>
      <c r="R23" s="73"/>
      <c r="S23" s="66"/>
      <c r="T23" s="73">
        <v>0.64100000000000001</v>
      </c>
      <c r="U23" s="73"/>
      <c r="V23" s="62">
        <v>121.09</v>
      </c>
      <c r="W23" s="62">
        <v>84.581999999999994</v>
      </c>
      <c r="X23" s="62">
        <v>12.54</v>
      </c>
      <c r="Y23" s="62">
        <v>0.19800000000000001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</row>
    <row r="24" spans="1:58" s="5" customFormat="1" ht="60.75" customHeight="1" x14ac:dyDescent="0.3">
      <c r="A24" s="47" t="s">
        <v>85</v>
      </c>
      <c r="B24" s="65" t="s">
        <v>84</v>
      </c>
      <c r="C24" s="65"/>
      <c r="D24" s="65"/>
      <c r="E24" s="65"/>
      <c r="F24" s="65"/>
      <c r="G24" s="40" t="s">
        <v>19</v>
      </c>
      <c r="H24" s="38">
        <v>14.51</v>
      </c>
      <c r="I24" s="73">
        <v>14.71</v>
      </c>
      <c r="J24" s="73"/>
      <c r="K24" s="73">
        <v>28.34</v>
      </c>
      <c r="L24" s="73"/>
      <c r="M24" s="83">
        <v>364</v>
      </c>
      <c r="N24" s="83"/>
      <c r="O24" s="38">
        <v>0.21</v>
      </c>
      <c r="P24" s="73">
        <v>4.9000000000000004</v>
      </c>
      <c r="Q24" s="73"/>
      <c r="R24" s="73">
        <v>0.1</v>
      </c>
      <c r="S24" s="73"/>
      <c r="T24" s="73">
        <v>1.2</v>
      </c>
      <c r="U24" s="73"/>
      <c r="V24" s="38">
        <v>83.07</v>
      </c>
      <c r="W24" s="38">
        <v>273</v>
      </c>
      <c r="X24" s="38">
        <v>40.450000000000003</v>
      </c>
      <c r="Y24" s="38">
        <v>1.9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58" s="5" customFormat="1" ht="72" customHeight="1" x14ac:dyDescent="0.3">
      <c r="A25" s="4" t="s">
        <v>57</v>
      </c>
      <c r="B25" s="65" t="s">
        <v>58</v>
      </c>
      <c r="C25" s="65"/>
      <c r="D25" s="65"/>
      <c r="E25" s="65"/>
      <c r="F25" s="65"/>
      <c r="G25" s="40" t="s">
        <v>21</v>
      </c>
      <c r="H25" s="37">
        <v>8.4000000000000005E-2</v>
      </c>
      <c r="I25" s="66">
        <v>1.2E-2</v>
      </c>
      <c r="J25" s="66"/>
      <c r="K25" s="73">
        <v>15.185</v>
      </c>
      <c r="L25" s="73"/>
      <c r="M25" s="83">
        <v>62</v>
      </c>
      <c r="N25" s="83"/>
      <c r="O25" s="37">
        <v>3.0000000000000001E-3</v>
      </c>
      <c r="P25" s="66">
        <v>2.8</v>
      </c>
      <c r="Q25" s="66"/>
      <c r="R25" s="66"/>
      <c r="S25" s="66"/>
      <c r="T25" s="66">
        <v>1.4E-2</v>
      </c>
      <c r="U25" s="66"/>
      <c r="V25" s="38">
        <v>3.25</v>
      </c>
      <c r="W25" s="37">
        <v>1.54</v>
      </c>
      <c r="X25" s="37">
        <v>0.84</v>
      </c>
      <c r="Y25" s="38">
        <v>8.6999999999999994E-2</v>
      </c>
      <c r="AA25" s="15"/>
      <c r="AB25" s="15"/>
      <c r="AC25" s="15"/>
      <c r="AD25" s="15"/>
      <c r="AE25" s="15"/>
      <c r="AF25" s="15"/>
      <c r="AG25" s="1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30"/>
    </row>
    <row r="26" spans="1:58" s="5" customFormat="1" ht="15.6" customHeight="1" x14ac:dyDescent="0.3">
      <c r="A26" s="4"/>
      <c r="B26" s="65" t="s">
        <v>47</v>
      </c>
      <c r="C26" s="65"/>
      <c r="D26" s="65"/>
      <c r="E26" s="65"/>
      <c r="F26" s="65"/>
      <c r="G26" s="35">
        <v>20</v>
      </c>
      <c r="H26" s="38">
        <v>1.52</v>
      </c>
      <c r="I26" s="73">
        <v>0.16</v>
      </c>
      <c r="J26" s="73"/>
      <c r="K26" s="73">
        <v>9.8000000000000007</v>
      </c>
      <c r="L26" s="73"/>
      <c r="M26" s="90">
        <v>47.32</v>
      </c>
      <c r="N26" s="90"/>
      <c r="O26" s="38">
        <v>2.1999999999999999E-2</v>
      </c>
      <c r="P26" s="66" t="s">
        <v>15</v>
      </c>
      <c r="Q26" s="66"/>
      <c r="R26" s="66" t="s">
        <v>15</v>
      </c>
      <c r="S26" s="66"/>
      <c r="T26" s="73">
        <v>0.22</v>
      </c>
      <c r="U26" s="73"/>
      <c r="V26" s="38">
        <v>4</v>
      </c>
      <c r="W26" s="38">
        <v>2.8</v>
      </c>
      <c r="X26" s="38">
        <v>13</v>
      </c>
      <c r="Y26" s="38">
        <v>0.22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</row>
    <row r="27" spans="1:58" s="5" customFormat="1" ht="15.6" customHeight="1" x14ac:dyDescent="0.3">
      <c r="A27" s="4"/>
      <c r="B27" s="65" t="s">
        <v>48</v>
      </c>
      <c r="C27" s="65"/>
      <c r="D27" s="65"/>
      <c r="E27" s="65"/>
      <c r="F27" s="65"/>
      <c r="G27" s="35">
        <v>20</v>
      </c>
      <c r="H27" s="38">
        <v>1</v>
      </c>
      <c r="I27" s="73">
        <v>0.2</v>
      </c>
      <c r="J27" s="73"/>
      <c r="K27" s="73">
        <v>9</v>
      </c>
      <c r="L27" s="73"/>
      <c r="M27" s="83">
        <v>44</v>
      </c>
      <c r="N27" s="83"/>
      <c r="O27" s="38">
        <v>1.4E-2</v>
      </c>
      <c r="P27" s="66" t="s">
        <v>15</v>
      </c>
      <c r="Q27" s="66"/>
      <c r="R27" s="66" t="s">
        <v>15</v>
      </c>
      <c r="S27" s="66"/>
      <c r="T27" s="73">
        <v>0.108</v>
      </c>
      <c r="U27" s="73"/>
      <c r="V27" s="38">
        <v>2.76</v>
      </c>
      <c r="W27" s="38">
        <v>12.72</v>
      </c>
      <c r="X27" s="38">
        <v>3</v>
      </c>
      <c r="Y27" s="38">
        <v>0.372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</row>
    <row r="28" spans="1:58" s="2" customFormat="1" ht="16.350000000000001" customHeight="1" x14ac:dyDescent="0.3">
      <c r="A28" s="22"/>
      <c r="B28" s="91" t="s">
        <v>18</v>
      </c>
      <c r="C28" s="91"/>
      <c r="D28" s="91"/>
      <c r="E28" s="91"/>
      <c r="F28" s="91"/>
      <c r="G28" s="29"/>
      <c r="H28" s="23">
        <f>SUM(H19:H27)</f>
        <v>27.009</v>
      </c>
      <c r="I28" s="74">
        <f>SUM(I19:J27)</f>
        <v>25.274999999999999</v>
      </c>
      <c r="J28" s="74"/>
      <c r="K28" s="94">
        <f>SUM(K19:L21,K23,K24,K25,K26,K27)</f>
        <v>134.69499999999999</v>
      </c>
      <c r="L28" s="94"/>
      <c r="M28" s="92">
        <f>SUM(M19,M20,M21,M23,M24,M25,M26,M27)</f>
        <v>912.16</v>
      </c>
      <c r="N28" s="92"/>
      <c r="O28" s="28">
        <f>SUM(O19,O20,O21,O23,O24,O25,O26,O27)</f>
        <v>0.379</v>
      </c>
      <c r="P28" s="93">
        <f>SUM(P19,P20,P21,P23,P24,P25)</f>
        <v>15.969999999999999</v>
      </c>
      <c r="Q28" s="93"/>
      <c r="R28" s="74">
        <f>SUM(R19,R21,R24)</f>
        <v>0.17499999999999999</v>
      </c>
      <c r="S28" s="89"/>
      <c r="T28" s="74">
        <f>SUM(T19,T21,T23,T24,T25,T26,T27)</f>
        <v>2.7730000000000001</v>
      </c>
      <c r="U28" s="74"/>
      <c r="V28" s="28">
        <f>SUM(V19,V20,V21,V23,V24,V25,V26,V27)</f>
        <v>333.27</v>
      </c>
      <c r="W28" s="28">
        <f>SUM(W19,W20,W21,W23,W24,W25,W26,W27)</f>
        <v>585.22199999999998</v>
      </c>
      <c r="X28" s="28">
        <f>SUM(X19,X20,X21,X23,X24,X25,X26,X27)</f>
        <v>111.56</v>
      </c>
      <c r="Y28" s="23">
        <f>SUM(Y19,Y20,Y21,Y23,Y24,Y25,Y26,Y27)</f>
        <v>4.0670000000000002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</row>
    <row r="29" spans="1:58" s="2" customFormat="1" ht="16.350000000000001" customHeight="1" x14ac:dyDescent="0.3">
      <c r="A29" s="20"/>
      <c r="B29" s="68" t="s">
        <v>68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</row>
    <row r="30" spans="1:58" s="5" customFormat="1" ht="64.5" customHeight="1" x14ac:dyDescent="0.3">
      <c r="A30" s="4" t="s">
        <v>106</v>
      </c>
      <c r="B30" s="65" t="s">
        <v>107</v>
      </c>
      <c r="C30" s="65"/>
      <c r="D30" s="65"/>
      <c r="E30" s="65"/>
      <c r="F30" s="65"/>
      <c r="G30" s="35">
        <v>60</v>
      </c>
      <c r="H30" s="62">
        <v>0.51600000000000001</v>
      </c>
      <c r="I30" s="73">
        <v>2.1320000000000001</v>
      </c>
      <c r="J30" s="73"/>
      <c r="K30" s="73">
        <v>4.45</v>
      </c>
      <c r="L30" s="73"/>
      <c r="M30" s="83">
        <v>50</v>
      </c>
      <c r="N30" s="83"/>
      <c r="O30" s="62">
        <v>2.9000000000000001E-2</v>
      </c>
      <c r="P30" s="73">
        <v>13.43</v>
      </c>
      <c r="Q30" s="73"/>
      <c r="R30" s="73"/>
      <c r="S30" s="66"/>
      <c r="T30" s="73">
        <v>0.23400000000000001</v>
      </c>
      <c r="U30" s="73"/>
      <c r="V30" s="62">
        <v>23.302</v>
      </c>
      <c r="W30" s="62">
        <v>10.85</v>
      </c>
      <c r="X30" s="62">
        <v>2.468</v>
      </c>
      <c r="Y30" s="62">
        <v>0.158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</row>
    <row r="31" spans="1:58" s="5" customFormat="1" ht="66" customHeight="1" x14ac:dyDescent="0.3">
      <c r="A31" s="47" t="s">
        <v>82</v>
      </c>
      <c r="B31" s="65" t="s">
        <v>81</v>
      </c>
      <c r="C31" s="65"/>
      <c r="D31" s="65"/>
      <c r="E31" s="65"/>
      <c r="F31" s="65"/>
      <c r="G31" s="35">
        <v>90</v>
      </c>
      <c r="H31" s="38">
        <v>7.25</v>
      </c>
      <c r="I31" s="79">
        <v>4.7699999999999996</v>
      </c>
      <c r="J31" s="80"/>
      <c r="K31" s="69">
        <v>8.42</v>
      </c>
      <c r="L31" s="70"/>
      <c r="M31" s="67">
        <v>130.5</v>
      </c>
      <c r="N31" s="67"/>
      <c r="O31" s="38">
        <v>5.6000000000000001E-2</v>
      </c>
      <c r="P31" s="73">
        <v>0.54</v>
      </c>
      <c r="Q31" s="73"/>
      <c r="R31" s="73">
        <v>0.1125</v>
      </c>
      <c r="S31" s="73"/>
      <c r="T31" s="73">
        <v>0.72599999999999998</v>
      </c>
      <c r="U31" s="73"/>
      <c r="V31" s="38">
        <v>49.521999999999998</v>
      </c>
      <c r="W31" s="38">
        <v>154.1925</v>
      </c>
      <c r="X31" s="38">
        <v>13.5</v>
      </c>
      <c r="Y31" s="38">
        <v>0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58" s="5" customFormat="1" ht="66" customHeight="1" x14ac:dyDescent="0.3">
      <c r="A32" s="47" t="s">
        <v>42</v>
      </c>
      <c r="B32" s="65" t="s">
        <v>43</v>
      </c>
      <c r="C32" s="65"/>
      <c r="D32" s="65"/>
      <c r="E32" s="65"/>
      <c r="F32" s="65"/>
      <c r="G32" s="40">
        <v>150</v>
      </c>
      <c r="H32" s="38">
        <v>3.09</v>
      </c>
      <c r="I32" s="79">
        <v>8.282</v>
      </c>
      <c r="J32" s="80"/>
      <c r="K32" s="81">
        <v>22.067</v>
      </c>
      <c r="L32" s="82"/>
      <c r="M32" s="81">
        <v>172</v>
      </c>
      <c r="N32" s="82"/>
      <c r="O32" s="38">
        <v>0.16400000000000001</v>
      </c>
      <c r="P32" s="73">
        <v>7.9429999999999996</v>
      </c>
      <c r="Q32" s="73"/>
      <c r="R32" s="73">
        <v>0.08</v>
      </c>
      <c r="S32" s="73"/>
      <c r="T32" s="73">
        <v>3</v>
      </c>
      <c r="U32" s="73"/>
      <c r="V32" s="38">
        <v>47.805</v>
      </c>
      <c r="W32" s="38">
        <v>98.834999999999994</v>
      </c>
      <c r="X32" s="38">
        <v>8</v>
      </c>
      <c r="Y32" s="38">
        <v>0</v>
      </c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9" s="5" customFormat="1" ht="61.5" customHeight="1" x14ac:dyDescent="0.3">
      <c r="A33" s="4" t="s">
        <v>29</v>
      </c>
      <c r="B33" s="95" t="s">
        <v>31</v>
      </c>
      <c r="C33" s="96"/>
      <c r="D33" s="96"/>
      <c r="E33" s="96"/>
      <c r="F33" s="97"/>
      <c r="G33" s="40" t="s">
        <v>17</v>
      </c>
      <c r="H33" s="37">
        <v>0.53</v>
      </c>
      <c r="I33" s="69" t="s">
        <v>15</v>
      </c>
      <c r="J33" s="70"/>
      <c r="K33" s="79">
        <v>9.4700000000000006</v>
      </c>
      <c r="L33" s="80"/>
      <c r="M33" s="81">
        <v>40</v>
      </c>
      <c r="N33" s="82"/>
      <c r="O33" s="37" t="s">
        <v>15</v>
      </c>
      <c r="P33" s="69">
        <v>0.27</v>
      </c>
      <c r="Q33" s="70"/>
      <c r="R33" s="69" t="s">
        <v>15</v>
      </c>
      <c r="S33" s="70"/>
      <c r="T33" s="69" t="s">
        <v>15</v>
      </c>
      <c r="U33" s="70"/>
      <c r="V33" s="38">
        <v>13.6</v>
      </c>
      <c r="W33" s="37">
        <v>22.13</v>
      </c>
      <c r="X33" s="37">
        <v>11.73</v>
      </c>
      <c r="Y33" s="38">
        <v>0.1</v>
      </c>
      <c r="Z33" s="50"/>
      <c r="AA33" s="51"/>
      <c r="AB33" s="51"/>
      <c r="AC33" s="51"/>
      <c r="AD33" s="51"/>
      <c r="AE33" s="52"/>
      <c r="AF33" s="30"/>
      <c r="AG33" s="30"/>
      <c r="AH33" s="30"/>
      <c r="AI33" s="30"/>
      <c r="AJ33" s="30"/>
      <c r="AK33" s="31"/>
      <c r="AL33" s="31"/>
      <c r="AM33" s="30"/>
      <c r="AN33" s="30"/>
      <c r="AO33" s="30"/>
      <c r="AP33" s="30"/>
      <c r="AQ33" s="30"/>
      <c r="AR33" s="53"/>
      <c r="AS33" s="38"/>
      <c r="AT33" s="38"/>
      <c r="AU33" s="38"/>
      <c r="AV33" s="38"/>
      <c r="AW33" s="38"/>
    </row>
    <row r="34" spans="1:49" s="5" customFormat="1" ht="15.6" customHeight="1" x14ac:dyDescent="0.3">
      <c r="A34" s="4"/>
      <c r="B34" s="65" t="s">
        <v>47</v>
      </c>
      <c r="C34" s="65"/>
      <c r="D34" s="65"/>
      <c r="E34" s="65"/>
      <c r="F34" s="65"/>
      <c r="G34" s="35">
        <v>20</v>
      </c>
      <c r="H34" s="38">
        <v>1.52</v>
      </c>
      <c r="I34" s="73">
        <v>0.16</v>
      </c>
      <c r="J34" s="73"/>
      <c r="K34" s="73">
        <v>9.8000000000000007</v>
      </c>
      <c r="L34" s="73"/>
      <c r="M34" s="90">
        <v>47.32</v>
      </c>
      <c r="N34" s="90"/>
      <c r="O34" s="38">
        <v>2.1999999999999999E-2</v>
      </c>
      <c r="P34" s="66" t="s">
        <v>15</v>
      </c>
      <c r="Q34" s="66"/>
      <c r="R34" s="66" t="s">
        <v>15</v>
      </c>
      <c r="S34" s="66"/>
      <c r="T34" s="73">
        <v>0.22</v>
      </c>
      <c r="U34" s="73"/>
      <c r="V34" s="38">
        <v>4</v>
      </c>
      <c r="W34" s="38">
        <v>2.8</v>
      </c>
      <c r="X34" s="38">
        <v>13</v>
      </c>
      <c r="Y34" s="38">
        <v>0.22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</row>
    <row r="35" spans="1:49" s="5" customFormat="1" ht="15.6" customHeight="1" x14ac:dyDescent="0.3">
      <c r="A35" s="4"/>
      <c r="B35" s="65" t="s">
        <v>48</v>
      </c>
      <c r="C35" s="65"/>
      <c r="D35" s="65"/>
      <c r="E35" s="65"/>
      <c r="F35" s="65"/>
      <c r="G35" s="35">
        <v>20</v>
      </c>
      <c r="H35" s="38">
        <v>1</v>
      </c>
      <c r="I35" s="73">
        <v>0.2</v>
      </c>
      <c r="J35" s="73"/>
      <c r="K35" s="73">
        <v>9</v>
      </c>
      <c r="L35" s="73"/>
      <c r="M35" s="83">
        <v>44</v>
      </c>
      <c r="N35" s="83"/>
      <c r="O35" s="38">
        <v>1.4E-2</v>
      </c>
      <c r="P35" s="66" t="s">
        <v>15</v>
      </c>
      <c r="Q35" s="66"/>
      <c r="R35" s="66" t="s">
        <v>15</v>
      </c>
      <c r="S35" s="66"/>
      <c r="T35" s="73">
        <v>0.108</v>
      </c>
      <c r="U35" s="73"/>
      <c r="V35" s="38">
        <v>2.76</v>
      </c>
      <c r="W35" s="38">
        <v>12.72</v>
      </c>
      <c r="X35" s="38">
        <v>3</v>
      </c>
      <c r="Y35" s="38">
        <v>0.372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9" s="5" customFormat="1" ht="15.6" customHeight="1" x14ac:dyDescent="0.3">
      <c r="A36" s="43" t="s">
        <v>102</v>
      </c>
      <c r="B36" s="76" t="s">
        <v>103</v>
      </c>
      <c r="C36" s="77"/>
      <c r="D36" s="77"/>
      <c r="E36" s="77"/>
      <c r="F36" s="78"/>
      <c r="G36" s="44">
        <v>132</v>
      </c>
      <c r="H36" s="58">
        <v>0.5</v>
      </c>
      <c r="I36" s="73">
        <v>0.5</v>
      </c>
      <c r="J36" s="73"/>
      <c r="K36" s="73">
        <v>12.9</v>
      </c>
      <c r="L36" s="73"/>
      <c r="M36" s="83">
        <v>62</v>
      </c>
      <c r="N36" s="83"/>
      <c r="O36" s="58">
        <v>0</v>
      </c>
      <c r="P36" s="66">
        <v>13.2</v>
      </c>
      <c r="Q36" s="66"/>
      <c r="R36" s="66">
        <v>0</v>
      </c>
      <c r="S36" s="66"/>
      <c r="T36" s="73">
        <v>0.8</v>
      </c>
      <c r="U36" s="73"/>
      <c r="V36" s="58">
        <v>21.1</v>
      </c>
      <c r="W36" s="58">
        <v>14.5</v>
      </c>
      <c r="X36" s="58">
        <v>10.6</v>
      </c>
      <c r="Y36" s="58">
        <v>2.9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</row>
    <row r="37" spans="1:49" s="2" customFormat="1" ht="25.5" customHeight="1" x14ac:dyDescent="0.3">
      <c r="A37" s="20"/>
      <c r="B37" s="68" t="s">
        <v>60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</row>
    <row r="38" spans="1:49" s="5" customFormat="1" ht="47.25" customHeight="1" x14ac:dyDescent="0.3">
      <c r="A38" s="45" t="s">
        <v>78</v>
      </c>
      <c r="B38" s="76" t="s">
        <v>79</v>
      </c>
      <c r="C38" s="77"/>
      <c r="D38" s="77"/>
      <c r="E38" s="77"/>
      <c r="F38" s="78"/>
      <c r="G38" s="35">
        <v>250</v>
      </c>
      <c r="H38" s="113">
        <v>4.3</v>
      </c>
      <c r="I38" s="114">
        <v>2.1</v>
      </c>
      <c r="J38" s="115"/>
      <c r="K38" s="116">
        <v>11.8</v>
      </c>
      <c r="L38" s="117"/>
      <c r="M38" s="116">
        <v>84.8</v>
      </c>
      <c r="N38" s="117"/>
      <c r="O38" s="113">
        <v>0.1</v>
      </c>
      <c r="P38" s="114">
        <v>14</v>
      </c>
      <c r="Q38" s="115"/>
      <c r="R38" s="114">
        <v>0.2</v>
      </c>
      <c r="S38" s="115"/>
      <c r="T38" s="114">
        <v>0.2</v>
      </c>
      <c r="U38" s="115"/>
      <c r="V38" s="63">
        <v>46.4</v>
      </c>
      <c r="W38" s="113">
        <v>70.2</v>
      </c>
      <c r="X38" s="113">
        <v>27</v>
      </c>
      <c r="Y38" s="63">
        <v>1.4</v>
      </c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9" s="5" customFormat="1" ht="19.5" customHeight="1" x14ac:dyDescent="0.3">
      <c r="A39" s="34" t="s">
        <v>54</v>
      </c>
      <c r="B39" s="65" t="s">
        <v>55</v>
      </c>
      <c r="C39" s="65"/>
      <c r="D39" s="65"/>
      <c r="E39" s="65"/>
      <c r="F39" s="65"/>
      <c r="G39" s="35">
        <v>200</v>
      </c>
      <c r="H39" s="37">
        <v>0</v>
      </c>
      <c r="I39" s="69">
        <v>0</v>
      </c>
      <c r="J39" s="70"/>
      <c r="K39" s="71">
        <v>14.6</v>
      </c>
      <c r="L39" s="72"/>
      <c r="M39" s="71">
        <v>58.1</v>
      </c>
      <c r="N39" s="72"/>
      <c r="O39" s="37">
        <v>0</v>
      </c>
      <c r="P39" s="69">
        <v>0</v>
      </c>
      <c r="Q39" s="70"/>
      <c r="R39" s="69">
        <v>0</v>
      </c>
      <c r="S39" s="70"/>
      <c r="T39" s="69">
        <v>0</v>
      </c>
      <c r="U39" s="70"/>
      <c r="V39" s="36">
        <v>8.4</v>
      </c>
      <c r="W39" s="37">
        <v>0</v>
      </c>
      <c r="X39" s="37">
        <v>1.8</v>
      </c>
      <c r="Y39" s="38">
        <v>0</v>
      </c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9" s="5" customFormat="1" ht="22.5" customHeight="1" x14ac:dyDescent="0.3">
      <c r="A40" s="4"/>
      <c r="B40" s="65" t="s">
        <v>67</v>
      </c>
      <c r="C40" s="65"/>
      <c r="D40" s="65"/>
      <c r="E40" s="65"/>
      <c r="F40" s="65"/>
      <c r="G40" s="40">
        <v>40</v>
      </c>
      <c r="H40" s="37">
        <v>2</v>
      </c>
      <c r="I40" s="69">
        <v>0.4</v>
      </c>
      <c r="J40" s="70"/>
      <c r="K40" s="73">
        <v>18</v>
      </c>
      <c r="L40" s="73"/>
      <c r="M40" s="83">
        <v>88</v>
      </c>
      <c r="N40" s="83"/>
      <c r="O40" s="37">
        <v>2.8000000000000001E-2</v>
      </c>
      <c r="P40" s="66">
        <v>0</v>
      </c>
      <c r="Q40" s="66"/>
      <c r="R40" s="66">
        <v>0</v>
      </c>
      <c r="S40" s="66"/>
      <c r="T40" s="66">
        <v>0.21</v>
      </c>
      <c r="U40" s="66"/>
      <c r="V40" s="38">
        <v>5.52</v>
      </c>
      <c r="W40" s="37">
        <v>6</v>
      </c>
      <c r="X40" s="37">
        <v>25.44</v>
      </c>
      <c r="Y40" s="37">
        <v>0.74399999999999999</v>
      </c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</row>
    <row r="41" spans="1:49" s="2" customFormat="1" ht="31.35" customHeight="1" x14ac:dyDescent="0.3">
      <c r="A41" s="22"/>
      <c r="B41" s="91" t="s">
        <v>18</v>
      </c>
      <c r="C41" s="91"/>
      <c r="D41" s="91"/>
      <c r="E41" s="91"/>
      <c r="F41" s="91"/>
      <c r="G41" s="29"/>
      <c r="H41" s="23">
        <f>SUM(H30:H40)</f>
        <v>20.706</v>
      </c>
      <c r="I41" s="74">
        <f>SUM(I30:J40)</f>
        <v>18.543999999999997</v>
      </c>
      <c r="J41" s="74"/>
      <c r="K41" s="74">
        <f>SUM(K30:M40)</f>
        <v>897.22699999999998</v>
      </c>
      <c r="L41" s="74"/>
      <c r="M41" s="92">
        <f>SUM(N30:N40)</f>
        <v>0</v>
      </c>
      <c r="N41" s="92"/>
      <c r="O41" s="23">
        <f>SUM(O30:O40)</f>
        <v>0.41300000000000003</v>
      </c>
      <c r="P41" s="74">
        <f>SUM(P30:Q40)</f>
        <v>49.382999999999996</v>
      </c>
      <c r="Q41" s="74"/>
      <c r="R41" s="74">
        <f>SUM(R30:S40)</f>
        <v>0.39250000000000002</v>
      </c>
      <c r="S41" s="89"/>
      <c r="T41" s="74">
        <f>SUM(T30:U40)</f>
        <v>5.4979999999999993</v>
      </c>
      <c r="U41" s="74"/>
      <c r="V41" s="23">
        <f>SUM(V30:V40)</f>
        <v>222.40899999999999</v>
      </c>
      <c r="W41" s="23">
        <f>SUM(W30:W40)</f>
        <v>392.22750000000002</v>
      </c>
      <c r="X41" s="23">
        <f>SUM(X30:X40)</f>
        <v>116.538</v>
      </c>
      <c r="Y41" s="23">
        <f>SUM(Y30:Y40)</f>
        <v>5.8940000000000001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</row>
    <row r="42" spans="1:49" s="2" customFormat="1" ht="16.350000000000001" customHeight="1" x14ac:dyDescent="0.3">
      <c r="A42" s="20"/>
      <c r="B42" s="68" t="s">
        <v>73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</row>
    <row r="43" spans="1:49" s="5" customFormat="1" ht="21" customHeight="1" x14ac:dyDescent="0.3">
      <c r="A43" s="34" t="s">
        <v>74</v>
      </c>
      <c r="B43" s="65" t="s">
        <v>75</v>
      </c>
      <c r="C43" s="65"/>
      <c r="D43" s="65"/>
      <c r="E43" s="65"/>
      <c r="F43" s="65"/>
      <c r="G43" s="35">
        <v>150</v>
      </c>
      <c r="H43" s="36">
        <v>6.4</v>
      </c>
      <c r="I43" s="67">
        <v>6.7</v>
      </c>
      <c r="J43" s="67"/>
      <c r="K43" s="67">
        <v>35.6</v>
      </c>
      <c r="L43" s="67"/>
      <c r="M43" s="67">
        <v>228.3</v>
      </c>
      <c r="N43" s="67"/>
      <c r="O43" s="36">
        <v>0.2</v>
      </c>
      <c r="P43" s="67">
        <v>0.3</v>
      </c>
      <c r="Q43" s="67"/>
      <c r="R43" s="67">
        <v>0</v>
      </c>
      <c r="S43" s="67"/>
      <c r="T43" s="67">
        <v>1.2</v>
      </c>
      <c r="U43" s="67"/>
      <c r="V43" s="36">
        <v>80.099999999999994</v>
      </c>
      <c r="W43" s="36">
        <v>133.4</v>
      </c>
      <c r="X43" s="36">
        <v>37.799999999999997</v>
      </c>
      <c r="Y43" s="36">
        <v>1.2</v>
      </c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</row>
    <row r="44" spans="1:49" s="5" customFormat="1" ht="61.5" customHeight="1" x14ac:dyDescent="0.3">
      <c r="A44" s="4" t="s">
        <v>29</v>
      </c>
      <c r="B44" s="95" t="s">
        <v>31</v>
      </c>
      <c r="C44" s="96"/>
      <c r="D44" s="96"/>
      <c r="E44" s="96"/>
      <c r="F44" s="97"/>
      <c r="G44" s="40" t="s">
        <v>17</v>
      </c>
      <c r="H44" s="37">
        <v>0.53</v>
      </c>
      <c r="I44" s="69" t="s">
        <v>15</v>
      </c>
      <c r="J44" s="70"/>
      <c r="K44" s="79">
        <v>9.4700000000000006</v>
      </c>
      <c r="L44" s="80"/>
      <c r="M44" s="81">
        <v>40</v>
      </c>
      <c r="N44" s="82"/>
      <c r="O44" s="37" t="s">
        <v>15</v>
      </c>
      <c r="P44" s="69">
        <v>0.27</v>
      </c>
      <c r="Q44" s="70"/>
      <c r="R44" s="69" t="s">
        <v>15</v>
      </c>
      <c r="S44" s="70"/>
      <c r="T44" s="69" t="s">
        <v>15</v>
      </c>
      <c r="U44" s="70"/>
      <c r="V44" s="38">
        <v>13.6</v>
      </c>
      <c r="W44" s="37">
        <v>22.13</v>
      </c>
      <c r="X44" s="37">
        <v>11.73</v>
      </c>
      <c r="Y44" s="38">
        <v>0.1</v>
      </c>
      <c r="Z44" s="50"/>
      <c r="AA44" s="51"/>
      <c r="AB44" s="51"/>
      <c r="AC44" s="51"/>
      <c r="AD44" s="51"/>
      <c r="AE44" s="52"/>
      <c r="AF44" s="30"/>
      <c r="AG44" s="30"/>
      <c r="AH44" s="30"/>
      <c r="AI44" s="30"/>
      <c r="AJ44" s="30"/>
      <c r="AK44" s="31"/>
      <c r="AL44" s="31"/>
      <c r="AM44" s="30"/>
      <c r="AN44" s="30"/>
      <c r="AO44" s="30"/>
      <c r="AP44" s="30"/>
      <c r="AQ44" s="30"/>
      <c r="AR44" s="53"/>
      <c r="AS44" s="38"/>
      <c r="AT44" s="38"/>
      <c r="AU44" s="38"/>
      <c r="AV44" s="38"/>
      <c r="AW44" s="38"/>
    </row>
    <row r="45" spans="1:49" s="2" customFormat="1" ht="16.350000000000001" customHeight="1" x14ac:dyDescent="0.3">
      <c r="A45" s="3"/>
      <c r="B45" s="95" t="s">
        <v>47</v>
      </c>
      <c r="C45" s="96"/>
      <c r="D45" s="96"/>
      <c r="E45" s="96"/>
      <c r="F45" s="97"/>
      <c r="G45" s="35">
        <v>40</v>
      </c>
      <c r="H45" s="38">
        <v>3.04</v>
      </c>
      <c r="I45" s="73">
        <v>0.32</v>
      </c>
      <c r="J45" s="73"/>
      <c r="K45" s="73">
        <v>19.600000000000001</v>
      </c>
      <c r="L45" s="73"/>
      <c r="M45" s="67">
        <v>94.64</v>
      </c>
      <c r="N45" s="67"/>
      <c r="O45" s="38">
        <v>4.3999999999999997E-2</v>
      </c>
      <c r="P45" s="73">
        <v>0</v>
      </c>
      <c r="Q45" s="73"/>
      <c r="R45" s="73">
        <v>0</v>
      </c>
      <c r="S45" s="66"/>
      <c r="T45" s="73">
        <v>0.44</v>
      </c>
      <c r="U45" s="73"/>
      <c r="V45" s="38">
        <v>8</v>
      </c>
      <c r="W45" s="38">
        <v>26</v>
      </c>
      <c r="X45" s="38">
        <v>5.6</v>
      </c>
      <c r="Y45" s="38">
        <v>0.44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</row>
    <row r="46" spans="1:49" s="2" customFormat="1" ht="25.5" customHeight="1" x14ac:dyDescent="0.3">
      <c r="A46" s="20"/>
      <c r="B46" s="68" t="s">
        <v>60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</row>
    <row r="47" spans="1:49" s="5" customFormat="1" ht="63.75" customHeight="1" x14ac:dyDescent="0.3">
      <c r="A47" s="4" t="s">
        <v>110</v>
      </c>
      <c r="B47" s="65" t="s">
        <v>111</v>
      </c>
      <c r="C47" s="65"/>
      <c r="D47" s="65"/>
      <c r="E47" s="65"/>
      <c r="F47" s="65"/>
      <c r="G47" s="35">
        <v>60</v>
      </c>
      <c r="H47" s="62">
        <v>3.5</v>
      </c>
      <c r="I47" s="73">
        <v>6.11</v>
      </c>
      <c r="J47" s="73"/>
      <c r="K47" s="73">
        <v>9.9</v>
      </c>
      <c r="L47" s="73"/>
      <c r="M47" s="67">
        <v>124</v>
      </c>
      <c r="N47" s="67"/>
      <c r="O47" s="61">
        <v>0.01</v>
      </c>
      <c r="P47" s="67">
        <v>11.31</v>
      </c>
      <c r="Q47" s="67"/>
      <c r="R47" s="66" t="s">
        <v>15</v>
      </c>
      <c r="S47" s="66"/>
      <c r="T47" s="67">
        <v>0.4</v>
      </c>
      <c r="U47" s="67"/>
      <c r="V47" s="60">
        <v>126.88</v>
      </c>
      <c r="W47" s="60">
        <v>120.41</v>
      </c>
      <c r="X47" s="60">
        <v>41.33</v>
      </c>
      <c r="Y47" s="60">
        <v>1.9</v>
      </c>
      <c r="AA47" s="15"/>
      <c r="AB47" s="15"/>
      <c r="AC47" s="15"/>
      <c r="AD47" s="15"/>
      <c r="AE47" s="15"/>
      <c r="AF47" s="15"/>
      <c r="AG47" s="15"/>
      <c r="AH47" s="15"/>
      <c r="AI47" s="84" t="s">
        <v>23</v>
      </c>
      <c r="AJ47" s="84"/>
      <c r="AK47" s="84"/>
      <c r="AL47" s="84"/>
      <c r="AM47" s="84"/>
      <c r="AN47" s="84"/>
      <c r="AO47" s="84"/>
      <c r="AP47" s="15"/>
    </row>
    <row r="48" spans="1:49" s="5" customFormat="1" ht="68.25" customHeight="1" x14ac:dyDescent="0.3">
      <c r="A48" s="4" t="s">
        <v>33</v>
      </c>
      <c r="B48" s="65" t="s">
        <v>39</v>
      </c>
      <c r="C48" s="65"/>
      <c r="D48" s="65"/>
      <c r="E48" s="65"/>
      <c r="F48" s="65"/>
      <c r="G48" s="49" t="s">
        <v>101</v>
      </c>
      <c r="H48" s="38">
        <v>9</v>
      </c>
      <c r="I48" s="73">
        <v>10.199999999999999</v>
      </c>
      <c r="J48" s="73"/>
      <c r="K48" s="73">
        <v>18.149999999999999</v>
      </c>
      <c r="L48" s="73"/>
      <c r="M48" s="83">
        <v>213.3</v>
      </c>
      <c r="N48" s="83"/>
      <c r="O48" s="38">
        <v>0.13600000000000001</v>
      </c>
      <c r="P48" s="73">
        <v>0.443</v>
      </c>
      <c r="Q48" s="73"/>
      <c r="R48" s="73">
        <v>0.16</v>
      </c>
      <c r="S48" s="73"/>
      <c r="T48" s="66">
        <v>1.06</v>
      </c>
      <c r="U48" s="66"/>
      <c r="V48" s="46">
        <v>72.7</v>
      </c>
      <c r="W48" s="36">
        <v>218.6</v>
      </c>
      <c r="X48" s="46">
        <v>9.44</v>
      </c>
      <c r="Y48" s="46">
        <v>7.0000000000000007E-2</v>
      </c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58" s="5" customFormat="1" ht="72" customHeight="1" x14ac:dyDescent="0.3">
      <c r="A49" s="4" t="s">
        <v>57</v>
      </c>
      <c r="B49" s="65" t="s">
        <v>58</v>
      </c>
      <c r="C49" s="65"/>
      <c r="D49" s="65"/>
      <c r="E49" s="65"/>
      <c r="F49" s="65"/>
      <c r="G49" s="40" t="s">
        <v>21</v>
      </c>
      <c r="H49" s="37">
        <v>8.4000000000000005E-2</v>
      </c>
      <c r="I49" s="66">
        <v>1.2E-2</v>
      </c>
      <c r="J49" s="66"/>
      <c r="K49" s="73">
        <v>15.185</v>
      </c>
      <c r="L49" s="73"/>
      <c r="M49" s="83">
        <v>62</v>
      </c>
      <c r="N49" s="83"/>
      <c r="O49" s="37">
        <v>3.0000000000000001E-3</v>
      </c>
      <c r="P49" s="66">
        <v>2.8</v>
      </c>
      <c r="Q49" s="66"/>
      <c r="R49" s="66"/>
      <c r="S49" s="66"/>
      <c r="T49" s="66">
        <v>1.4E-2</v>
      </c>
      <c r="U49" s="66"/>
      <c r="V49" s="38">
        <v>3.25</v>
      </c>
      <c r="W49" s="37">
        <v>1.54</v>
      </c>
      <c r="X49" s="37">
        <v>0.84</v>
      </c>
      <c r="Y49" s="38">
        <v>8.6999999999999994E-2</v>
      </c>
      <c r="AA49" s="15"/>
      <c r="AB49" s="15"/>
      <c r="AC49" s="15"/>
      <c r="AD49" s="15"/>
      <c r="AE49" s="15"/>
      <c r="AF49" s="15"/>
      <c r="AG49" s="1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30"/>
    </row>
    <row r="50" spans="1:58" s="5" customFormat="1" ht="15.6" customHeight="1" x14ac:dyDescent="0.3">
      <c r="A50" s="4"/>
      <c r="B50" s="65" t="s">
        <v>47</v>
      </c>
      <c r="C50" s="65"/>
      <c r="D50" s="65"/>
      <c r="E50" s="65"/>
      <c r="F50" s="65"/>
      <c r="G50" s="35">
        <v>30</v>
      </c>
      <c r="H50" s="38">
        <v>2.2799999999999998</v>
      </c>
      <c r="I50" s="73">
        <v>0.24</v>
      </c>
      <c r="J50" s="73"/>
      <c r="K50" s="73">
        <v>14.76</v>
      </c>
      <c r="L50" s="73"/>
      <c r="M50" s="83">
        <v>71</v>
      </c>
      <c r="N50" s="83"/>
      <c r="O50" s="38">
        <v>3.3000000000000002E-2</v>
      </c>
      <c r="P50" s="66" t="s">
        <v>15</v>
      </c>
      <c r="Q50" s="66"/>
      <c r="R50" s="66" t="s">
        <v>15</v>
      </c>
      <c r="S50" s="66"/>
      <c r="T50" s="73">
        <v>0.33</v>
      </c>
      <c r="U50" s="73"/>
      <c r="V50" s="38">
        <v>6</v>
      </c>
      <c r="W50" s="38">
        <v>19.5</v>
      </c>
      <c r="X50" s="38">
        <v>4.2</v>
      </c>
      <c r="Y50" s="38">
        <v>0.33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58" s="5" customFormat="1" ht="15.6" customHeight="1" x14ac:dyDescent="0.3">
      <c r="A51" s="4"/>
      <c r="B51" s="65" t="s">
        <v>48</v>
      </c>
      <c r="C51" s="65"/>
      <c r="D51" s="65"/>
      <c r="E51" s="65"/>
      <c r="F51" s="65"/>
      <c r="G51" s="35">
        <v>20</v>
      </c>
      <c r="H51" s="38">
        <v>1</v>
      </c>
      <c r="I51" s="73">
        <v>0.2</v>
      </c>
      <c r="J51" s="73"/>
      <c r="K51" s="73">
        <v>9</v>
      </c>
      <c r="L51" s="73"/>
      <c r="M51" s="83">
        <v>44</v>
      </c>
      <c r="N51" s="83"/>
      <c r="O51" s="38">
        <v>1.4E-2</v>
      </c>
      <c r="P51" s="66" t="s">
        <v>15</v>
      </c>
      <c r="Q51" s="66"/>
      <c r="R51" s="66" t="s">
        <v>15</v>
      </c>
      <c r="S51" s="66"/>
      <c r="T51" s="73">
        <v>0.108</v>
      </c>
      <c r="U51" s="73"/>
      <c r="V51" s="38">
        <v>2.76</v>
      </c>
      <c r="W51" s="38">
        <v>12.72</v>
      </c>
      <c r="X51" s="38">
        <v>3</v>
      </c>
      <c r="Y51" s="38">
        <v>0.372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58" s="5" customFormat="1" ht="15.6" customHeight="1" x14ac:dyDescent="0.3">
      <c r="A52" s="4"/>
      <c r="B52" s="104" t="s">
        <v>104</v>
      </c>
      <c r="C52" s="105"/>
      <c r="D52" s="105"/>
      <c r="E52" s="105"/>
      <c r="F52" s="106"/>
      <c r="G52" s="35">
        <v>108</v>
      </c>
      <c r="H52" s="57">
        <v>1.6</v>
      </c>
      <c r="I52" s="73">
        <v>0.5</v>
      </c>
      <c r="J52" s="73"/>
      <c r="K52" s="73">
        <v>22.7</v>
      </c>
      <c r="L52" s="73"/>
      <c r="M52" s="83">
        <v>103.7</v>
      </c>
      <c r="N52" s="83"/>
      <c r="O52" s="58">
        <v>0</v>
      </c>
      <c r="P52" s="66">
        <v>10.8</v>
      </c>
      <c r="Q52" s="66"/>
      <c r="R52" s="66"/>
      <c r="S52" s="66"/>
      <c r="T52" s="73">
        <v>0</v>
      </c>
      <c r="U52" s="73"/>
      <c r="V52" s="58">
        <v>8.6</v>
      </c>
      <c r="W52" s="58">
        <v>30.2</v>
      </c>
      <c r="X52" s="58">
        <v>45.4</v>
      </c>
      <c r="Y52" s="58">
        <v>0.6</v>
      </c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</row>
    <row r="53" spans="1:58" s="2" customFormat="1" ht="31.35" customHeight="1" x14ac:dyDescent="0.3">
      <c r="A53" s="22"/>
      <c r="B53" s="91" t="s">
        <v>18</v>
      </c>
      <c r="C53" s="91"/>
      <c r="D53" s="91"/>
      <c r="E53" s="91"/>
      <c r="F53" s="91"/>
      <c r="G53" s="29"/>
      <c r="H53" s="28">
        <f>SUM(H43:H52)</f>
        <v>27.434000000000001</v>
      </c>
      <c r="I53" s="74">
        <f>SUM(I43:J52)</f>
        <v>24.281999999999996</v>
      </c>
      <c r="J53" s="74"/>
      <c r="K53" s="94">
        <f>SUM(K43:L52)</f>
        <v>154.36500000000001</v>
      </c>
      <c r="L53" s="94"/>
      <c r="M53" s="92">
        <f>SUM(M43:N52)</f>
        <v>980.94</v>
      </c>
      <c r="N53" s="92"/>
      <c r="O53" s="23">
        <f>SUM(O43:O52)</f>
        <v>0.44000000000000006</v>
      </c>
      <c r="P53" s="74">
        <f>SUM(P43:Q52)</f>
        <v>25.923000000000002</v>
      </c>
      <c r="Q53" s="74"/>
      <c r="R53" s="74">
        <f>SUM(R43:S52)</f>
        <v>0.16</v>
      </c>
      <c r="S53" s="74"/>
      <c r="T53" s="74">
        <f>SUM(T43:U52)</f>
        <v>3.552</v>
      </c>
      <c r="U53" s="74"/>
      <c r="V53" s="23">
        <f>SUM(V43:V52)</f>
        <v>321.89</v>
      </c>
      <c r="W53" s="23">
        <f>SUM(W43:W52)</f>
        <v>584.5</v>
      </c>
      <c r="X53" s="23">
        <f>SUM(X43:X52)</f>
        <v>159.34</v>
      </c>
      <c r="Y53" s="24">
        <f>SUM(Y43:Z52)</f>
        <v>5.0989999999999993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</row>
    <row r="54" spans="1:58" s="2" customFormat="1" ht="16.350000000000001" customHeight="1" x14ac:dyDescent="0.3">
      <c r="A54" s="20"/>
      <c r="B54" s="68" t="s">
        <v>80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</row>
    <row r="55" spans="1:58" s="5" customFormat="1" ht="28.5" customHeight="1" x14ac:dyDescent="0.3">
      <c r="A55" s="34" t="s">
        <v>69</v>
      </c>
      <c r="B55" s="76" t="s">
        <v>70</v>
      </c>
      <c r="C55" s="77"/>
      <c r="D55" s="77"/>
      <c r="E55" s="77"/>
      <c r="F55" s="78"/>
      <c r="G55" s="35">
        <v>150</v>
      </c>
      <c r="H55" s="48">
        <v>5.0999999999999996</v>
      </c>
      <c r="I55" s="75">
        <v>6</v>
      </c>
      <c r="J55" s="75"/>
      <c r="K55" s="75">
        <v>27.5</v>
      </c>
      <c r="L55" s="75"/>
      <c r="M55" s="98">
        <v>184.3</v>
      </c>
      <c r="N55" s="98"/>
      <c r="O55" s="48">
        <v>0.1</v>
      </c>
      <c r="P55" s="75">
        <v>0.3</v>
      </c>
      <c r="Q55" s="75"/>
      <c r="R55" s="75">
        <v>0</v>
      </c>
      <c r="S55" s="75"/>
      <c r="T55" s="75">
        <v>0.1</v>
      </c>
      <c r="U55" s="75"/>
      <c r="V55" s="48">
        <v>82.3</v>
      </c>
      <c r="W55" s="48">
        <v>23.9</v>
      </c>
      <c r="X55" s="48">
        <v>117.8</v>
      </c>
      <c r="Y55" s="48">
        <v>1.3</v>
      </c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</row>
    <row r="56" spans="1:58" s="5" customFormat="1" ht="66" customHeight="1" x14ac:dyDescent="0.3">
      <c r="A56" s="4" t="s">
        <v>29</v>
      </c>
      <c r="B56" s="65" t="s">
        <v>31</v>
      </c>
      <c r="C56" s="65"/>
      <c r="D56" s="65"/>
      <c r="E56" s="65"/>
      <c r="F56" s="65"/>
      <c r="G56" s="40" t="s">
        <v>17</v>
      </c>
      <c r="H56" s="37">
        <v>0.53</v>
      </c>
      <c r="I56" s="66" t="s">
        <v>15</v>
      </c>
      <c r="J56" s="66"/>
      <c r="K56" s="73">
        <v>9.4700000000000006</v>
      </c>
      <c r="L56" s="73"/>
      <c r="M56" s="83">
        <v>40</v>
      </c>
      <c r="N56" s="83"/>
      <c r="O56" s="37" t="s">
        <v>15</v>
      </c>
      <c r="P56" s="66">
        <v>0.27</v>
      </c>
      <c r="Q56" s="66"/>
      <c r="R56" s="66" t="s">
        <v>15</v>
      </c>
      <c r="S56" s="66"/>
      <c r="T56" s="66" t="s">
        <v>15</v>
      </c>
      <c r="U56" s="66"/>
      <c r="V56" s="38">
        <v>13.6</v>
      </c>
      <c r="W56" s="37">
        <v>22.13</v>
      </c>
      <c r="X56" s="37">
        <v>11.73</v>
      </c>
      <c r="Y56" s="38">
        <v>0.1</v>
      </c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</row>
    <row r="57" spans="1:58" s="2" customFormat="1" ht="16.350000000000001" customHeight="1" x14ac:dyDescent="0.3">
      <c r="A57" s="3"/>
      <c r="B57" s="95" t="s">
        <v>47</v>
      </c>
      <c r="C57" s="96"/>
      <c r="D57" s="96"/>
      <c r="E57" s="96"/>
      <c r="F57" s="97"/>
      <c r="G57" s="35">
        <v>40</v>
      </c>
      <c r="H57" s="38">
        <v>3.04</v>
      </c>
      <c r="I57" s="73">
        <v>0.32</v>
      </c>
      <c r="J57" s="73"/>
      <c r="K57" s="73">
        <v>19.600000000000001</v>
      </c>
      <c r="L57" s="73"/>
      <c r="M57" s="67">
        <v>94.64</v>
      </c>
      <c r="N57" s="67"/>
      <c r="O57" s="38">
        <v>4.3999999999999997E-2</v>
      </c>
      <c r="P57" s="73">
        <v>0</v>
      </c>
      <c r="Q57" s="73"/>
      <c r="R57" s="73">
        <v>0</v>
      </c>
      <c r="S57" s="66"/>
      <c r="T57" s="73">
        <v>0.44</v>
      </c>
      <c r="U57" s="73"/>
      <c r="V57" s="38">
        <v>8</v>
      </c>
      <c r="W57" s="38">
        <v>26</v>
      </c>
      <c r="X57" s="38">
        <v>5.6</v>
      </c>
      <c r="Y57" s="38">
        <v>0.44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</row>
    <row r="58" spans="1:58" s="2" customFormat="1" ht="25.5" customHeight="1" x14ac:dyDescent="0.3">
      <c r="A58" s="20"/>
      <c r="B58" s="68" t="s">
        <v>60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</row>
    <row r="59" spans="1:58" s="5" customFormat="1" ht="66" customHeight="1" x14ac:dyDescent="0.3">
      <c r="A59" s="4" t="s">
        <v>27</v>
      </c>
      <c r="B59" s="65" t="s">
        <v>37</v>
      </c>
      <c r="C59" s="65"/>
      <c r="D59" s="65"/>
      <c r="E59" s="65"/>
      <c r="F59" s="65"/>
      <c r="G59" s="35">
        <v>60</v>
      </c>
      <c r="H59" s="62">
        <v>0.85499999999999998</v>
      </c>
      <c r="I59" s="73">
        <v>3.653</v>
      </c>
      <c r="J59" s="73"/>
      <c r="K59" s="73">
        <v>11.58</v>
      </c>
      <c r="L59" s="73"/>
      <c r="M59" s="83">
        <v>56</v>
      </c>
      <c r="N59" s="83"/>
      <c r="O59" s="62">
        <v>1.0999999999999999E-2</v>
      </c>
      <c r="P59" s="73">
        <v>7.7</v>
      </c>
      <c r="Q59" s="73"/>
      <c r="R59" s="73"/>
      <c r="S59" s="66"/>
      <c r="T59" s="73">
        <v>0.64100000000000001</v>
      </c>
      <c r="U59" s="73"/>
      <c r="V59" s="62">
        <v>121.09</v>
      </c>
      <c r="W59" s="62">
        <v>84.581999999999994</v>
      </c>
      <c r="X59" s="62">
        <v>12.54</v>
      </c>
      <c r="Y59" s="62">
        <v>0.19800000000000001</v>
      </c>
      <c r="AA59" s="15"/>
      <c r="AB59" s="15"/>
      <c r="AC59" s="15"/>
      <c r="AD59" s="15"/>
      <c r="AE59" s="15"/>
      <c r="AF59" s="15"/>
      <c r="AG59" s="15"/>
      <c r="AH59" s="15"/>
      <c r="AI59" s="84" t="s">
        <v>23</v>
      </c>
      <c r="AJ59" s="84"/>
      <c r="AK59" s="84"/>
      <c r="AL59" s="84"/>
      <c r="AM59" s="84"/>
      <c r="AN59" s="84"/>
      <c r="AO59" s="84"/>
      <c r="AP59" s="15"/>
      <c r="AQ59" s="15"/>
    </row>
    <row r="60" spans="1:58" s="2" customFormat="1" ht="64.5" customHeight="1" x14ac:dyDescent="0.3">
      <c r="A60" s="4" t="s">
        <v>99</v>
      </c>
      <c r="B60" s="65" t="s">
        <v>92</v>
      </c>
      <c r="C60" s="65"/>
      <c r="D60" s="65"/>
      <c r="E60" s="65"/>
      <c r="F60" s="65"/>
      <c r="G60" s="40" t="s">
        <v>20</v>
      </c>
      <c r="H60" s="46">
        <v>11.65</v>
      </c>
      <c r="I60" s="90">
        <v>10.75</v>
      </c>
      <c r="J60" s="90"/>
      <c r="K60" s="67">
        <v>11.632</v>
      </c>
      <c r="L60" s="67"/>
      <c r="M60" s="67">
        <v>164</v>
      </c>
      <c r="N60" s="67"/>
      <c r="O60" s="38">
        <v>0.16800000000000001</v>
      </c>
      <c r="P60" s="73">
        <v>6.3259999999999996</v>
      </c>
      <c r="Q60" s="73"/>
      <c r="R60" s="67"/>
      <c r="S60" s="67"/>
      <c r="T60" s="73">
        <v>0.95599999999999996</v>
      </c>
      <c r="U60" s="73"/>
      <c r="V60" s="36">
        <v>85.185000000000002</v>
      </c>
      <c r="W60" s="38">
        <v>163.19800000000001</v>
      </c>
      <c r="X60" s="38">
        <v>15.715999999999999</v>
      </c>
      <c r="Y60" s="36">
        <v>1.8</v>
      </c>
      <c r="Z60" s="54"/>
      <c r="AA60" s="51"/>
      <c r="AB60" s="51"/>
      <c r="AC60" s="51"/>
      <c r="AD60" s="51"/>
      <c r="AE60" s="51"/>
      <c r="AF60" s="18"/>
      <c r="AG60" s="30"/>
      <c r="AH60" s="30"/>
      <c r="AI60" s="30"/>
      <c r="AJ60" s="30"/>
      <c r="AK60" s="30"/>
      <c r="AL60" s="31"/>
      <c r="AM60" s="31"/>
      <c r="AN60" s="30"/>
      <c r="AO60" s="30"/>
      <c r="AP60" s="30"/>
      <c r="AQ60" s="55"/>
      <c r="AR60" s="56"/>
      <c r="AS60" s="38"/>
      <c r="AT60" s="38"/>
      <c r="AU60" s="38"/>
      <c r="AV60" s="38"/>
      <c r="AW60" s="38"/>
      <c r="AX60" s="38"/>
    </row>
    <row r="61" spans="1:58" s="5" customFormat="1" ht="64.5" customHeight="1" x14ac:dyDescent="0.3">
      <c r="A61" s="4" t="s">
        <v>49</v>
      </c>
      <c r="B61" s="65" t="s">
        <v>46</v>
      </c>
      <c r="C61" s="65"/>
      <c r="D61" s="65"/>
      <c r="E61" s="65"/>
      <c r="F61" s="65"/>
      <c r="G61" s="40">
        <v>150</v>
      </c>
      <c r="H61" s="38">
        <v>6.6619999999999999</v>
      </c>
      <c r="I61" s="73">
        <v>9.0239999999999991</v>
      </c>
      <c r="J61" s="73"/>
      <c r="K61" s="73">
        <v>34</v>
      </c>
      <c r="L61" s="73"/>
      <c r="M61" s="83">
        <v>170</v>
      </c>
      <c r="N61" s="83"/>
      <c r="O61" s="38">
        <v>0.29199999999999998</v>
      </c>
      <c r="P61" s="66" t="s">
        <v>15</v>
      </c>
      <c r="Q61" s="66"/>
      <c r="R61" s="73"/>
      <c r="S61" s="73"/>
      <c r="T61" s="73">
        <v>0.51800000000000002</v>
      </c>
      <c r="U61" s="73"/>
      <c r="V61" s="38">
        <v>37.351999999999997</v>
      </c>
      <c r="W61" s="38">
        <v>170.553</v>
      </c>
      <c r="X61" s="38">
        <v>44.55</v>
      </c>
      <c r="Y61" s="38">
        <v>1.101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</row>
    <row r="62" spans="1:58" s="5" customFormat="1" ht="62.25" customHeight="1" x14ac:dyDescent="0.3">
      <c r="A62" s="4" t="s">
        <v>100</v>
      </c>
      <c r="B62" s="65" t="s">
        <v>83</v>
      </c>
      <c r="C62" s="65"/>
      <c r="D62" s="65"/>
      <c r="E62" s="65"/>
      <c r="F62" s="65"/>
      <c r="G62" s="40">
        <v>200</v>
      </c>
      <c r="H62" s="37">
        <v>1.52</v>
      </c>
      <c r="I62" s="66">
        <v>1.35</v>
      </c>
      <c r="J62" s="66"/>
      <c r="K62" s="67">
        <v>15.9</v>
      </c>
      <c r="L62" s="67"/>
      <c r="M62" s="67">
        <v>81</v>
      </c>
      <c r="N62" s="67"/>
      <c r="O62" s="37">
        <v>0.04</v>
      </c>
      <c r="P62" s="66">
        <v>1.33</v>
      </c>
      <c r="Q62" s="66"/>
      <c r="R62" s="66">
        <v>0.16</v>
      </c>
      <c r="S62" s="66"/>
      <c r="T62" s="66">
        <v>0</v>
      </c>
      <c r="U62" s="66"/>
      <c r="V62" s="36">
        <v>136.6</v>
      </c>
      <c r="W62" s="37">
        <v>92.8</v>
      </c>
      <c r="X62" s="37">
        <v>5.4</v>
      </c>
      <c r="Y62" s="38">
        <v>0.11</v>
      </c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58" s="5" customFormat="1" ht="15.6" customHeight="1" x14ac:dyDescent="0.3">
      <c r="A63" s="4"/>
      <c r="B63" s="65" t="s">
        <v>47</v>
      </c>
      <c r="C63" s="65"/>
      <c r="D63" s="65"/>
      <c r="E63" s="65"/>
      <c r="F63" s="65"/>
      <c r="G63" s="35">
        <v>20</v>
      </c>
      <c r="H63" s="38">
        <v>1.52</v>
      </c>
      <c r="I63" s="73">
        <v>0.16</v>
      </c>
      <c r="J63" s="73"/>
      <c r="K63" s="73">
        <v>9.8000000000000007</v>
      </c>
      <c r="L63" s="73"/>
      <c r="M63" s="90">
        <v>47.32</v>
      </c>
      <c r="N63" s="90"/>
      <c r="O63" s="38">
        <v>2.1999999999999999E-2</v>
      </c>
      <c r="P63" s="66" t="s">
        <v>15</v>
      </c>
      <c r="Q63" s="66"/>
      <c r="R63" s="66" t="s">
        <v>15</v>
      </c>
      <c r="S63" s="66"/>
      <c r="T63" s="73">
        <v>0.22</v>
      </c>
      <c r="U63" s="73"/>
      <c r="V63" s="38">
        <v>4</v>
      </c>
      <c r="W63" s="38">
        <v>2.8</v>
      </c>
      <c r="X63" s="38">
        <v>13</v>
      </c>
      <c r="Y63" s="38">
        <v>0.22</v>
      </c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</row>
    <row r="64" spans="1:58" s="5" customFormat="1" ht="15.6" customHeight="1" x14ac:dyDescent="0.3">
      <c r="A64" s="4"/>
      <c r="B64" s="65" t="s">
        <v>48</v>
      </c>
      <c r="C64" s="65"/>
      <c r="D64" s="65"/>
      <c r="E64" s="65"/>
      <c r="F64" s="65"/>
      <c r="G64" s="35">
        <v>20</v>
      </c>
      <c r="H64" s="38">
        <v>1</v>
      </c>
      <c r="I64" s="73">
        <v>0.2</v>
      </c>
      <c r="J64" s="73"/>
      <c r="K64" s="73">
        <v>9</v>
      </c>
      <c r="L64" s="73"/>
      <c r="M64" s="83">
        <v>44</v>
      </c>
      <c r="N64" s="83"/>
      <c r="O64" s="38">
        <v>1.4E-2</v>
      </c>
      <c r="P64" s="66" t="s">
        <v>15</v>
      </c>
      <c r="Q64" s="66"/>
      <c r="R64" s="66" t="s">
        <v>15</v>
      </c>
      <c r="S64" s="66"/>
      <c r="T64" s="73">
        <v>0.108</v>
      </c>
      <c r="U64" s="73"/>
      <c r="V64" s="38">
        <v>2.76</v>
      </c>
      <c r="W64" s="38">
        <v>12.72</v>
      </c>
      <c r="X64" s="38">
        <v>3</v>
      </c>
      <c r="Y64" s="38">
        <v>0.372</v>
      </c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s="2" customFormat="1" ht="16.350000000000001" customHeight="1" x14ac:dyDescent="0.3">
      <c r="A65" s="22"/>
      <c r="B65" s="91" t="s">
        <v>18</v>
      </c>
      <c r="C65" s="91"/>
      <c r="D65" s="91"/>
      <c r="E65" s="91"/>
      <c r="F65" s="91"/>
      <c r="G65" s="29"/>
      <c r="H65" s="23">
        <f>SUM(H55:H64)</f>
        <v>31.876999999999999</v>
      </c>
      <c r="I65" s="74">
        <f>SUM(I55:J64)</f>
        <v>31.457000000000001</v>
      </c>
      <c r="J65" s="74"/>
      <c r="K65" s="94">
        <f>SUM(K55:M64)</f>
        <v>1029.742</v>
      </c>
      <c r="L65" s="94"/>
      <c r="M65" s="92">
        <f>SUM(M55:N64)</f>
        <v>881.2600000000001</v>
      </c>
      <c r="N65" s="92"/>
      <c r="O65" s="28">
        <f>SUM(O55:O64)</f>
        <v>0.69100000000000006</v>
      </c>
      <c r="P65" s="74">
        <f>SUM(P55:Q64)</f>
        <v>15.926</v>
      </c>
      <c r="Q65" s="74"/>
      <c r="R65" s="74">
        <f>SUM(R55:S64)</f>
        <v>0.16</v>
      </c>
      <c r="S65" s="89"/>
      <c r="T65" s="74">
        <f>SUM(T55:U64)</f>
        <v>2.9830000000000005</v>
      </c>
      <c r="U65" s="74"/>
      <c r="V65" s="23">
        <f>SUM(V55:V64)</f>
        <v>490.88699999999994</v>
      </c>
      <c r="W65" s="28">
        <f>SUM(W55:W64)</f>
        <v>598.68299999999999</v>
      </c>
      <c r="X65" s="23">
        <f>SUM(X55:X64)</f>
        <v>229.33599999999998</v>
      </c>
      <c r="Y65" s="23">
        <f>SUM(Y55:Y64)</f>
        <v>5.641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</row>
    <row r="66" spans="1:43" s="2" customFormat="1" ht="16.350000000000001" customHeight="1" x14ac:dyDescent="0.3">
      <c r="A66" s="20"/>
      <c r="B66" s="68" t="s">
        <v>93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</row>
    <row r="67" spans="1:43" s="5" customFormat="1" ht="65.25" customHeight="1" x14ac:dyDescent="0.3">
      <c r="A67" s="4" t="s">
        <v>106</v>
      </c>
      <c r="B67" s="65" t="s">
        <v>107</v>
      </c>
      <c r="C67" s="65"/>
      <c r="D67" s="65"/>
      <c r="E67" s="65"/>
      <c r="F67" s="65"/>
      <c r="G67" s="35">
        <v>60</v>
      </c>
      <c r="H67" s="62">
        <v>0.51600000000000001</v>
      </c>
      <c r="I67" s="73">
        <v>2.1320000000000001</v>
      </c>
      <c r="J67" s="73"/>
      <c r="K67" s="73">
        <v>4.45</v>
      </c>
      <c r="L67" s="73"/>
      <c r="M67" s="83">
        <v>50</v>
      </c>
      <c r="N67" s="83"/>
      <c r="O67" s="62">
        <v>2.9000000000000001E-2</v>
      </c>
      <c r="P67" s="73">
        <v>13.43</v>
      </c>
      <c r="Q67" s="73"/>
      <c r="R67" s="73"/>
      <c r="S67" s="66"/>
      <c r="T67" s="73">
        <v>0.23400000000000001</v>
      </c>
      <c r="U67" s="73"/>
      <c r="V67" s="62">
        <v>23.302</v>
      </c>
      <c r="W67" s="62">
        <v>10.85</v>
      </c>
      <c r="X67" s="62">
        <v>2.468</v>
      </c>
      <c r="Y67" s="62">
        <v>0.158</v>
      </c>
      <c r="AA67" s="15"/>
      <c r="AB67" s="15"/>
      <c r="AC67" s="15"/>
      <c r="AD67" s="15"/>
      <c r="AE67" s="15"/>
      <c r="AF67" s="15"/>
      <c r="AG67" s="15"/>
      <c r="AH67" s="15"/>
      <c r="AI67" s="84" t="s">
        <v>23</v>
      </c>
      <c r="AJ67" s="84"/>
      <c r="AK67" s="84"/>
      <c r="AL67" s="84"/>
      <c r="AM67" s="84"/>
      <c r="AN67" s="84"/>
      <c r="AO67" s="84"/>
      <c r="AP67" s="15"/>
    </row>
    <row r="68" spans="1:43" s="5" customFormat="1" ht="61.5" customHeight="1" x14ac:dyDescent="0.3">
      <c r="A68" s="4" t="s">
        <v>32</v>
      </c>
      <c r="B68" s="65" t="s">
        <v>36</v>
      </c>
      <c r="C68" s="65"/>
      <c r="D68" s="65"/>
      <c r="E68" s="65"/>
      <c r="F68" s="65"/>
      <c r="G68" s="40">
        <v>90</v>
      </c>
      <c r="H68" s="38">
        <v>13.67</v>
      </c>
      <c r="I68" s="73">
        <v>13.670999999999999</v>
      </c>
      <c r="J68" s="73"/>
      <c r="K68" s="73">
        <v>8.6999999999999993</v>
      </c>
      <c r="L68" s="73"/>
      <c r="M68" s="67">
        <v>209.6</v>
      </c>
      <c r="N68" s="67"/>
      <c r="O68" s="38">
        <v>6.0999999999999999E-2</v>
      </c>
      <c r="P68" s="73">
        <v>0.78700000000000003</v>
      </c>
      <c r="Q68" s="73"/>
      <c r="R68" s="66" t="s">
        <v>15</v>
      </c>
      <c r="S68" s="66"/>
      <c r="T68" s="73">
        <v>1.476</v>
      </c>
      <c r="U68" s="73"/>
      <c r="V68" s="38">
        <v>14.36</v>
      </c>
      <c r="W68" s="38">
        <v>138.56</v>
      </c>
      <c r="X68" s="38">
        <v>17.561</v>
      </c>
      <c r="Y68" s="38">
        <v>2.0449999999999999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5" customFormat="1" ht="63.75" customHeight="1" x14ac:dyDescent="0.3">
      <c r="A69" s="4" t="s">
        <v>45</v>
      </c>
      <c r="B69" s="65" t="s">
        <v>44</v>
      </c>
      <c r="C69" s="65"/>
      <c r="D69" s="65"/>
      <c r="E69" s="65"/>
      <c r="F69" s="65"/>
      <c r="G69" s="40" t="s">
        <v>16</v>
      </c>
      <c r="H69" s="38">
        <v>5.0999999999999996</v>
      </c>
      <c r="I69" s="73">
        <v>4.468</v>
      </c>
      <c r="J69" s="73"/>
      <c r="K69" s="73">
        <v>28.5</v>
      </c>
      <c r="L69" s="73"/>
      <c r="M69" s="83">
        <v>187</v>
      </c>
      <c r="N69" s="83"/>
      <c r="O69" s="38">
        <v>8.6999999999999994E-2</v>
      </c>
      <c r="P69" s="66" t="s">
        <v>15</v>
      </c>
      <c r="Q69" s="66"/>
      <c r="R69" s="73">
        <v>0.1</v>
      </c>
      <c r="S69" s="73"/>
      <c r="T69" s="73">
        <v>0.81599999999999995</v>
      </c>
      <c r="U69" s="73"/>
      <c r="V69" s="38">
        <v>16.457000000000001</v>
      </c>
      <c r="W69" s="38">
        <v>57.009</v>
      </c>
      <c r="X69" s="38">
        <v>8.4789999999999992</v>
      </c>
      <c r="Y69" s="38">
        <v>0.86899999999999999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5" customFormat="1" ht="63" customHeight="1" x14ac:dyDescent="0.3">
      <c r="A70" s="4" t="s">
        <v>29</v>
      </c>
      <c r="B70" s="65" t="s">
        <v>31</v>
      </c>
      <c r="C70" s="65"/>
      <c r="D70" s="65"/>
      <c r="E70" s="65"/>
      <c r="F70" s="65"/>
      <c r="G70" s="40" t="s">
        <v>17</v>
      </c>
      <c r="H70" s="37">
        <v>0.53</v>
      </c>
      <c r="I70" s="66" t="s">
        <v>15</v>
      </c>
      <c r="J70" s="66"/>
      <c r="K70" s="73">
        <v>9.4700000000000006</v>
      </c>
      <c r="L70" s="73"/>
      <c r="M70" s="83">
        <v>40</v>
      </c>
      <c r="N70" s="83"/>
      <c r="O70" s="37" t="s">
        <v>15</v>
      </c>
      <c r="P70" s="66">
        <v>0.27</v>
      </c>
      <c r="Q70" s="66"/>
      <c r="R70" s="66" t="s">
        <v>15</v>
      </c>
      <c r="S70" s="66"/>
      <c r="T70" s="66" t="s">
        <v>15</v>
      </c>
      <c r="U70" s="66"/>
      <c r="V70" s="38">
        <v>13.6</v>
      </c>
      <c r="W70" s="37">
        <v>22.13</v>
      </c>
      <c r="X70" s="37">
        <v>11.73</v>
      </c>
      <c r="Y70" s="38">
        <v>0.1</v>
      </c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</row>
    <row r="71" spans="1:43" s="5" customFormat="1" ht="15.6" customHeight="1" x14ac:dyDescent="0.3">
      <c r="A71" s="4"/>
      <c r="B71" s="65" t="s">
        <v>47</v>
      </c>
      <c r="C71" s="65"/>
      <c r="D71" s="65"/>
      <c r="E71" s="65"/>
      <c r="F71" s="65"/>
      <c r="G71" s="35">
        <v>20</v>
      </c>
      <c r="H71" s="38">
        <v>1.52</v>
      </c>
      <c r="I71" s="73">
        <v>0.16</v>
      </c>
      <c r="J71" s="73"/>
      <c r="K71" s="73">
        <v>9.8000000000000007</v>
      </c>
      <c r="L71" s="73"/>
      <c r="M71" s="90">
        <v>47.32</v>
      </c>
      <c r="N71" s="90"/>
      <c r="O71" s="38">
        <v>2.1999999999999999E-2</v>
      </c>
      <c r="P71" s="66" t="s">
        <v>15</v>
      </c>
      <c r="Q71" s="66"/>
      <c r="R71" s="66" t="s">
        <v>15</v>
      </c>
      <c r="S71" s="66"/>
      <c r="T71" s="73">
        <v>0.22</v>
      </c>
      <c r="U71" s="73"/>
      <c r="V71" s="38">
        <v>4</v>
      </c>
      <c r="W71" s="38">
        <v>2.8</v>
      </c>
      <c r="X71" s="38">
        <v>13</v>
      </c>
      <c r="Y71" s="38">
        <v>0.22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</row>
    <row r="72" spans="1:43" s="5" customFormat="1" ht="15.6" customHeight="1" x14ac:dyDescent="0.3">
      <c r="A72" s="4"/>
      <c r="B72" s="65" t="s">
        <v>48</v>
      </c>
      <c r="C72" s="65"/>
      <c r="D72" s="65"/>
      <c r="E72" s="65"/>
      <c r="F72" s="65"/>
      <c r="G72" s="35">
        <v>20</v>
      </c>
      <c r="H72" s="38">
        <v>1</v>
      </c>
      <c r="I72" s="73">
        <v>0.2</v>
      </c>
      <c r="J72" s="73"/>
      <c r="K72" s="73">
        <v>9</v>
      </c>
      <c r="L72" s="73"/>
      <c r="M72" s="83">
        <v>44</v>
      </c>
      <c r="N72" s="83"/>
      <c r="O72" s="38">
        <v>1.4E-2</v>
      </c>
      <c r="P72" s="66" t="s">
        <v>15</v>
      </c>
      <c r="Q72" s="66"/>
      <c r="R72" s="66" t="s">
        <v>15</v>
      </c>
      <c r="S72" s="66"/>
      <c r="T72" s="73">
        <v>0.108</v>
      </c>
      <c r="U72" s="73"/>
      <c r="V72" s="38">
        <v>2.76</v>
      </c>
      <c r="W72" s="38">
        <v>12.72</v>
      </c>
      <c r="X72" s="38">
        <v>3</v>
      </c>
      <c r="Y72" s="38">
        <v>0.372</v>
      </c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s="5" customFormat="1" ht="15.6" customHeight="1" x14ac:dyDescent="0.3">
      <c r="A73" s="20"/>
      <c r="B73" s="68" t="s">
        <v>56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s="5" customFormat="1" ht="33.75" customHeight="1" x14ac:dyDescent="0.3">
      <c r="A74" s="34" t="s">
        <v>94</v>
      </c>
      <c r="B74" s="95" t="s">
        <v>95</v>
      </c>
      <c r="C74" s="96"/>
      <c r="D74" s="96"/>
      <c r="E74" s="96"/>
      <c r="F74" s="97"/>
      <c r="G74" s="35">
        <v>250</v>
      </c>
      <c r="H74" s="36">
        <v>7.8</v>
      </c>
      <c r="I74" s="71">
        <v>2.2999999999999998</v>
      </c>
      <c r="J74" s="72"/>
      <c r="K74" s="71">
        <v>18.5</v>
      </c>
      <c r="L74" s="72"/>
      <c r="M74" s="71">
        <v>126.9</v>
      </c>
      <c r="N74" s="72"/>
      <c r="O74" s="36">
        <v>0.3</v>
      </c>
      <c r="P74" s="71">
        <v>4.5</v>
      </c>
      <c r="Q74" s="72"/>
      <c r="R74" s="71">
        <v>0.2</v>
      </c>
      <c r="S74" s="72"/>
      <c r="T74" s="71">
        <v>2</v>
      </c>
      <c r="U74" s="72"/>
      <c r="V74" s="36">
        <v>48.7</v>
      </c>
      <c r="W74" s="36">
        <v>35</v>
      </c>
      <c r="X74" s="36">
        <v>96.7</v>
      </c>
      <c r="Y74" s="36">
        <v>2.2999999999999998</v>
      </c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s="5" customFormat="1" ht="66" customHeight="1" x14ac:dyDescent="0.3">
      <c r="A75" s="4" t="s">
        <v>29</v>
      </c>
      <c r="B75" s="65" t="s">
        <v>31</v>
      </c>
      <c r="C75" s="65"/>
      <c r="D75" s="65"/>
      <c r="E75" s="65"/>
      <c r="F75" s="65"/>
      <c r="G75" s="40" t="s">
        <v>17</v>
      </c>
      <c r="H75" s="37">
        <v>0.53</v>
      </c>
      <c r="I75" s="66" t="s">
        <v>15</v>
      </c>
      <c r="J75" s="66"/>
      <c r="K75" s="73">
        <v>9.4700000000000006</v>
      </c>
      <c r="L75" s="73"/>
      <c r="M75" s="83">
        <v>40</v>
      </c>
      <c r="N75" s="83"/>
      <c r="O75" s="37" t="s">
        <v>15</v>
      </c>
      <c r="P75" s="66">
        <v>0.27</v>
      </c>
      <c r="Q75" s="66"/>
      <c r="R75" s="66" t="s">
        <v>15</v>
      </c>
      <c r="S75" s="66"/>
      <c r="T75" s="66" t="s">
        <v>15</v>
      </c>
      <c r="U75" s="66"/>
      <c r="V75" s="38">
        <v>13.6</v>
      </c>
      <c r="W75" s="37">
        <v>22.13</v>
      </c>
      <c r="X75" s="37">
        <v>11.73</v>
      </c>
      <c r="Y75" s="38">
        <v>0.1</v>
      </c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</row>
    <row r="76" spans="1:43" s="5" customFormat="1" ht="22.5" customHeight="1" x14ac:dyDescent="0.3">
      <c r="A76" s="4"/>
      <c r="B76" s="65" t="s">
        <v>67</v>
      </c>
      <c r="C76" s="65"/>
      <c r="D76" s="65"/>
      <c r="E76" s="65"/>
      <c r="F76" s="65"/>
      <c r="G76" s="40">
        <v>40</v>
      </c>
      <c r="H76" s="37">
        <v>2</v>
      </c>
      <c r="I76" s="69">
        <v>0.4</v>
      </c>
      <c r="J76" s="70"/>
      <c r="K76" s="73">
        <v>18</v>
      </c>
      <c r="L76" s="73"/>
      <c r="M76" s="83">
        <v>88</v>
      </c>
      <c r="N76" s="83"/>
      <c r="O76" s="37">
        <v>2.8000000000000001E-2</v>
      </c>
      <c r="P76" s="66">
        <v>0</v>
      </c>
      <c r="Q76" s="66"/>
      <c r="R76" s="66">
        <v>0</v>
      </c>
      <c r="S76" s="66"/>
      <c r="T76" s="66">
        <v>0.21</v>
      </c>
      <c r="U76" s="66"/>
      <c r="V76" s="38">
        <v>5.52</v>
      </c>
      <c r="W76" s="37">
        <v>6</v>
      </c>
      <c r="X76" s="37">
        <v>25.44</v>
      </c>
      <c r="Y76" s="37">
        <v>0.74399999999999999</v>
      </c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</row>
    <row r="77" spans="1:43" s="2" customFormat="1" ht="31.35" customHeight="1" x14ac:dyDescent="0.3">
      <c r="A77" s="22"/>
      <c r="B77" s="91" t="s">
        <v>18</v>
      </c>
      <c r="C77" s="91"/>
      <c r="D77" s="91"/>
      <c r="E77" s="91"/>
      <c r="F77" s="91"/>
      <c r="G77" s="29"/>
      <c r="H77" s="23">
        <f>SUM(H67:H72,H74,H75,H76)</f>
        <v>32.666000000000004</v>
      </c>
      <c r="I77" s="74">
        <f>SUM(I67:J72,I74,I76)</f>
        <v>23.331</v>
      </c>
      <c r="J77" s="74"/>
      <c r="K77" s="74">
        <f>SUM(K67:L72,K74,K75,K76)</f>
        <v>115.89</v>
      </c>
      <c r="L77" s="74"/>
      <c r="M77" s="92">
        <f>SUM(M67:N72,M74,M75,M76)</f>
        <v>832.82</v>
      </c>
      <c r="N77" s="92"/>
      <c r="O77" s="23">
        <f>SUM(O67:O72,O74,O75,O76)</f>
        <v>0.54100000000000004</v>
      </c>
      <c r="P77" s="94">
        <f>SUM(P67:Q72,P74,P75,P76)</f>
        <v>19.257000000000001</v>
      </c>
      <c r="Q77" s="94"/>
      <c r="R77" s="74">
        <f>SUM(R67:S72,R74,R76)</f>
        <v>0.30000000000000004</v>
      </c>
      <c r="S77" s="89"/>
      <c r="T77" s="74">
        <f>SUM(T67:U72,T74:U76)</f>
        <v>5.0640000000000001</v>
      </c>
      <c r="U77" s="89"/>
      <c r="V77" s="23">
        <f>SUM(V67:V72,V74:V76)</f>
        <v>142.29900000000001</v>
      </c>
      <c r="W77" s="28">
        <f>SUM(W67:W72,W74:W76)</f>
        <v>307.19899999999996</v>
      </c>
      <c r="X77" s="23">
        <f>SUM(X67:X72,X74:X76)</f>
        <v>190.10799999999998</v>
      </c>
      <c r="Y77" s="25">
        <f>SUM(Y67:Y72,Y74:Y76)</f>
        <v>6.9079999999999995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</row>
    <row r="78" spans="1:43" s="11" customFormat="1" ht="10.5" customHeight="1" x14ac:dyDescent="0.25">
      <c r="A78" s="17"/>
    </row>
    <row r="79" spans="1:43" s="19" customFormat="1" ht="38.25" customHeight="1" x14ac:dyDescent="0.2"/>
    <row r="80" spans="1:43" s="13" customFormat="1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s="13" customFormat="1" x14ac:dyDescent="0.25">
      <c r="A81" s="17"/>
      <c r="B81" s="11"/>
      <c r="C81" s="11"/>
      <c r="D81" s="11"/>
      <c r="E81" s="11"/>
      <c r="F81" s="11"/>
      <c r="G81" s="11"/>
      <c r="H81" s="11"/>
      <c r="I81" s="18"/>
      <c r="J81" s="30"/>
      <c r="K81" s="111"/>
      <c r="L81" s="111"/>
      <c r="M81" s="111"/>
      <c r="N81" s="111"/>
      <c r="O81" s="112"/>
      <c r="P81" s="112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s="13" customFormat="1" x14ac:dyDescent="0.25">
      <c r="A82" s="17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s="13" customFormat="1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s="13" customFormat="1" x14ac:dyDescent="0.25">
      <c r="A84" s="17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s="13" customFormat="1" x14ac:dyDescent="0.25">
      <c r="A85" s="17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s="13" customFormat="1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s="13" customFormat="1" x14ac:dyDescent="0.25">
      <c r="A87" s="17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s="13" customFormat="1" x14ac:dyDescent="0.25">
      <c r="A88" s="17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s="13" customFormat="1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s="13" customFormat="1" x14ac:dyDescent="0.25">
      <c r="A90" s="17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s="13" customFormat="1" x14ac:dyDescent="0.25">
      <c r="A91" s="17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s="13" customFormat="1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s="13" customFormat="1" x14ac:dyDescent="0.25">
      <c r="A93" s="17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s="13" customFormat="1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s="13" customFormat="1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s="13" customFormat="1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s="13" customFormat="1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s="13" customFormat="1" x14ac:dyDescent="0.25">
      <c r="A98" s="17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s="13" customFormat="1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s="13" customFormat="1" x14ac:dyDescent="0.25">
      <c r="A100" s="17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s="13" customFormat="1" x14ac:dyDescent="0.25">
      <c r="A101" s="17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s="13" customFormat="1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s="13" customFormat="1" x14ac:dyDescent="0.25">
      <c r="A103" s="17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s="13" customFormat="1" x14ac:dyDescent="0.25">
      <c r="A104" s="17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s="13" customFormat="1" x14ac:dyDescent="0.25">
      <c r="A105" s="17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s="13" customFormat="1" x14ac:dyDescent="0.25">
      <c r="A106" s="17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s="13" customFormat="1" x14ac:dyDescent="0.25">
      <c r="A107" s="17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s="13" customFormat="1" x14ac:dyDescent="0.25">
      <c r="A108" s="17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s="13" customFormat="1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s="13" customFormat="1" x14ac:dyDescent="0.25">
      <c r="A110" s="17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s="13" customFormat="1" x14ac:dyDescent="0.25">
      <c r="A111" s="17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s="13" customFormat="1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s="13" customFormat="1" x14ac:dyDescent="0.25">
      <c r="A113" s="17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s="13" customFormat="1" x14ac:dyDescent="0.25">
      <c r="A114" s="17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s="13" customFormat="1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s="13" customFormat="1" x14ac:dyDescent="0.25">
      <c r="A116" s="17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s="13" customFormat="1" x14ac:dyDescent="0.25">
      <c r="A117" s="17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s="13" customFormat="1" x14ac:dyDescent="0.25">
      <c r="A118" s="17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s="13" customFormat="1" x14ac:dyDescent="0.25">
      <c r="A119" s="17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s="13" customFormat="1" x14ac:dyDescent="0.25">
      <c r="A120" s="17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s="13" customFormat="1" x14ac:dyDescent="0.25">
      <c r="A121" s="17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s="13" customFormat="1" x14ac:dyDescent="0.25">
      <c r="A122" s="17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s="13" customFormat="1" x14ac:dyDescent="0.25">
      <c r="A123" s="17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s="13" customFormat="1" x14ac:dyDescent="0.25">
      <c r="A124" s="17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s="13" customFormat="1" x14ac:dyDescent="0.25">
      <c r="A125" s="17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s="13" customFormat="1" x14ac:dyDescent="0.25">
      <c r="A126" s="17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s="13" customFormat="1" x14ac:dyDescent="0.25">
      <c r="A127" s="17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s="13" customFormat="1" x14ac:dyDescent="0.25">
      <c r="A128" s="17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s="13" customFormat="1" x14ac:dyDescent="0.25">
      <c r="A129" s="17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s="13" customFormat="1" x14ac:dyDescent="0.25">
      <c r="A130" s="17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s="13" customFormat="1" x14ac:dyDescent="0.25">
      <c r="A131" s="17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s="13" customFormat="1" x14ac:dyDescent="0.25">
      <c r="A132" s="17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s="13" customFormat="1" x14ac:dyDescent="0.25">
      <c r="A133" s="17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s="13" customFormat="1" x14ac:dyDescent="0.25">
      <c r="A134" s="17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s="13" customFormat="1" x14ac:dyDescent="0.25">
      <c r="A135" s="17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s="13" customFormat="1" x14ac:dyDescent="0.25">
      <c r="A136" s="17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s="13" customFormat="1" x14ac:dyDescent="0.25">
      <c r="A137" s="17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s="13" customFormat="1" x14ac:dyDescent="0.25">
      <c r="A138" s="17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s="13" customFormat="1" x14ac:dyDescent="0.25">
      <c r="A139" s="17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s="13" customFormat="1" x14ac:dyDescent="0.25">
      <c r="A140" s="17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s="13" customFormat="1" x14ac:dyDescent="0.25">
      <c r="A141" s="17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s="13" customFormat="1" x14ac:dyDescent="0.25">
      <c r="A142" s="17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s="13" customFormat="1" x14ac:dyDescent="0.25">
      <c r="A143" s="17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s="13" customFormat="1" x14ac:dyDescent="0.25">
      <c r="A144" s="17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s="13" customFormat="1" x14ac:dyDescent="0.25">
      <c r="A145" s="17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s="13" customFormat="1" x14ac:dyDescent="0.25">
      <c r="A146" s="17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s="13" customFormat="1" x14ac:dyDescent="0.25">
      <c r="A147" s="17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s="13" customFormat="1" x14ac:dyDescent="0.25">
      <c r="A148" s="17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s="13" customFormat="1" x14ac:dyDescent="0.25">
      <c r="A149" s="17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s="13" customFormat="1" x14ac:dyDescent="0.25">
      <c r="A150" s="17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s="13" customFormat="1" x14ac:dyDescent="0.25">
      <c r="A151" s="17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s="13" customFormat="1" x14ac:dyDescent="0.25">
      <c r="A152" s="17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s="13" customFormat="1" x14ac:dyDescent="0.25">
      <c r="A153" s="17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s="13" customFormat="1" x14ac:dyDescent="0.25">
      <c r="A154" s="17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s="13" customFormat="1" x14ac:dyDescent="0.25">
      <c r="A155" s="17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s="13" customFormat="1" x14ac:dyDescent="0.25">
      <c r="A156" s="17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s="13" customFormat="1" x14ac:dyDescent="0.25">
      <c r="A157" s="17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s="13" customFormat="1" x14ac:dyDescent="0.25">
      <c r="A158" s="17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s="13" customFormat="1" x14ac:dyDescent="0.25">
      <c r="A159" s="17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s="13" customFormat="1" x14ac:dyDescent="0.25">
      <c r="A160" s="17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s="13" customFormat="1" x14ac:dyDescent="0.25">
      <c r="A161" s="17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s="13" customFormat="1" x14ac:dyDescent="0.25">
      <c r="A162" s="17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s="13" customFormat="1" x14ac:dyDescent="0.25">
      <c r="A163" s="17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s="13" customFormat="1" x14ac:dyDescent="0.25">
      <c r="A164" s="17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s="13" customFormat="1" x14ac:dyDescent="0.25">
      <c r="A165" s="17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s="13" customFormat="1" x14ac:dyDescent="0.25">
      <c r="A166" s="17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s="13" customFormat="1" x14ac:dyDescent="0.25">
      <c r="A167" s="17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s="13" customFormat="1" x14ac:dyDescent="0.25">
      <c r="A168" s="17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s="13" customFormat="1" x14ac:dyDescent="0.25">
      <c r="A169" s="17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s="13" customFormat="1" x14ac:dyDescent="0.25">
      <c r="A170" s="17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s="13" customFormat="1" x14ac:dyDescent="0.25">
      <c r="A171" s="17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s="13" customFormat="1" x14ac:dyDescent="0.25">
      <c r="A172" s="17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s="13" customFormat="1" x14ac:dyDescent="0.25">
      <c r="A173" s="17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s="13" customFormat="1" x14ac:dyDescent="0.25">
      <c r="A174" s="17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s="13" customFormat="1" x14ac:dyDescent="0.25">
      <c r="A175" s="17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s="13" customFormat="1" x14ac:dyDescent="0.25">
      <c r="A176" s="17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s="13" customFormat="1" x14ac:dyDescent="0.25">
      <c r="A177" s="17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s="13" customFormat="1" x14ac:dyDescent="0.25">
      <c r="A178" s="17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s="13" customFormat="1" x14ac:dyDescent="0.25">
      <c r="A179" s="17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s="13" customFormat="1" x14ac:dyDescent="0.25">
      <c r="A180" s="17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s="13" customFormat="1" x14ac:dyDescent="0.25">
      <c r="A181" s="17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s="13" customFormat="1" x14ac:dyDescent="0.25">
      <c r="A182" s="17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s="13" customFormat="1" x14ac:dyDescent="0.25">
      <c r="A183" s="17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s="13" customFormat="1" x14ac:dyDescent="0.25">
      <c r="A184" s="17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s="13" customFormat="1" x14ac:dyDescent="0.25">
      <c r="A185" s="17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s="13" customFormat="1" x14ac:dyDescent="0.25">
      <c r="A186" s="17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s="13" customFormat="1" x14ac:dyDescent="0.25">
      <c r="A187" s="17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s="13" customFormat="1" x14ac:dyDescent="0.25">
      <c r="A188" s="17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s="13" customFormat="1" x14ac:dyDescent="0.25">
      <c r="A189" s="17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s="13" customFormat="1" x14ac:dyDescent="0.25">
      <c r="A190" s="17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s="13" customFormat="1" x14ac:dyDescent="0.25">
      <c r="A191" s="17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s="13" customFormat="1" x14ac:dyDescent="0.25">
      <c r="A192" s="17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s="13" customFormat="1" x14ac:dyDescent="0.25">
      <c r="A193" s="17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s="13" customFormat="1" x14ac:dyDescent="0.25">
      <c r="A194" s="17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s="13" customFormat="1" x14ac:dyDescent="0.25">
      <c r="A195" s="17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s="13" customFormat="1" x14ac:dyDescent="0.25">
      <c r="A196" s="17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s="13" customFormat="1" x14ac:dyDescent="0.25">
      <c r="A197" s="17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s="13" customFormat="1" x14ac:dyDescent="0.25">
      <c r="A198" s="17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s="13" customFormat="1" x14ac:dyDescent="0.25">
      <c r="A199" s="17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s="13" customFormat="1" x14ac:dyDescent="0.25">
      <c r="A200" s="17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s="13" customFormat="1" x14ac:dyDescent="0.25">
      <c r="A201" s="17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s="13" customFormat="1" x14ac:dyDescent="0.25">
      <c r="A202" s="17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s="13" customFormat="1" x14ac:dyDescent="0.25">
      <c r="A203" s="17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s="13" customFormat="1" x14ac:dyDescent="0.25">
      <c r="A204" s="17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s="13" customFormat="1" x14ac:dyDescent="0.25">
      <c r="A205" s="17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s="13" customFormat="1" x14ac:dyDescent="0.25">
      <c r="A206" s="17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s="13" customFormat="1" x14ac:dyDescent="0.25">
      <c r="A207" s="17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s="13" customFormat="1" x14ac:dyDescent="0.25">
      <c r="A208" s="17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s="13" customFormat="1" x14ac:dyDescent="0.25">
      <c r="A209" s="17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s="13" customFormat="1" x14ac:dyDescent="0.25">
      <c r="A210" s="17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s="13" customFormat="1" x14ac:dyDescent="0.25">
      <c r="A211" s="17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s="13" customFormat="1" x14ac:dyDescent="0.25">
      <c r="A212" s="17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s="13" customFormat="1" x14ac:dyDescent="0.25">
      <c r="A213" s="17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s="13" customFormat="1" x14ac:dyDescent="0.25">
      <c r="A214" s="17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s="13" customFormat="1" x14ac:dyDescent="0.25">
      <c r="A215" s="17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s="13" customFormat="1" x14ac:dyDescent="0.25">
      <c r="A216" s="17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s="13" customFormat="1" x14ac:dyDescent="0.25">
      <c r="A217" s="17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s="13" customFormat="1" x14ac:dyDescent="0.25">
      <c r="A218" s="17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s="13" customFormat="1" x14ac:dyDescent="0.25">
      <c r="A219" s="17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s="13" customFormat="1" x14ac:dyDescent="0.25">
      <c r="A220" s="17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s="13" customFormat="1" x14ac:dyDescent="0.25">
      <c r="A221" s="17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s="13" customFormat="1" x14ac:dyDescent="0.25">
      <c r="A222" s="17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s="13" customFormat="1" x14ac:dyDescent="0.25">
      <c r="A223" s="17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s="13" customFormat="1" x14ac:dyDescent="0.25">
      <c r="A224" s="17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s="13" customFormat="1" x14ac:dyDescent="0.25">
      <c r="A225" s="17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s="13" customFormat="1" x14ac:dyDescent="0.25">
      <c r="A226" s="17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s="13" customFormat="1" x14ac:dyDescent="0.25">
      <c r="A227" s="17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s="13" customFormat="1" x14ac:dyDescent="0.25">
      <c r="A228" s="17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s="13" customFormat="1" x14ac:dyDescent="0.25">
      <c r="A229" s="17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s="13" customFormat="1" x14ac:dyDescent="0.25">
      <c r="A230" s="17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s="13" customFormat="1" x14ac:dyDescent="0.25">
      <c r="A231" s="17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s="13" customFormat="1" x14ac:dyDescent="0.25">
      <c r="A232" s="17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s="13" customFormat="1" x14ac:dyDescent="0.25">
      <c r="A233" s="17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s="13" customFormat="1" x14ac:dyDescent="0.25">
      <c r="A234" s="17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s="13" customFormat="1" x14ac:dyDescent="0.25">
      <c r="A235" s="17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s="13" customFormat="1" x14ac:dyDescent="0.25">
      <c r="A236" s="17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s="13" customFormat="1" x14ac:dyDescent="0.25">
      <c r="A237" s="17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s="13" customFormat="1" x14ac:dyDescent="0.25">
      <c r="A238" s="17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s="13" customFormat="1" x14ac:dyDescent="0.25">
      <c r="A239" s="17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s="13" customFormat="1" x14ac:dyDescent="0.25">
      <c r="A240" s="17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s="13" customFormat="1" x14ac:dyDescent="0.25">
      <c r="A241" s="17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s="13" customFormat="1" x14ac:dyDescent="0.25">
      <c r="A242" s="17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s="13" customFormat="1" x14ac:dyDescent="0.25">
      <c r="A243" s="17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s="13" customFormat="1" x14ac:dyDescent="0.25">
      <c r="A244" s="17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s="13" customFormat="1" x14ac:dyDescent="0.25">
      <c r="A245" s="17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s="13" customFormat="1" x14ac:dyDescent="0.25">
      <c r="A246" s="17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s="13" customFormat="1" x14ac:dyDescent="0.25">
      <c r="A247" s="17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s="13" customFormat="1" x14ac:dyDescent="0.25">
      <c r="A248" s="17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s="13" customFormat="1" x14ac:dyDescent="0.25">
      <c r="A249" s="17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s="13" customFormat="1" x14ac:dyDescent="0.25">
      <c r="A250" s="17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s="13" customFormat="1" x14ac:dyDescent="0.25">
      <c r="A251" s="17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s="13" customFormat="1" x14ac:dyDescent="0.25">
      <c r="A252" s="17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s="13" customFormat="1" x14ac:dyDescent="0.25">
      <c r="A253" s="17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s="13" customFormat="1" x14ac:dyDescent="0.25">
      <c r="A254" s="17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s="13" customFormat="1" x14ac:dyDescent="0.25">
      <c r="A255" s="17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s="13" customFormat="1" x14ac:dyDescent="0.25">
      <c r="A256" s="17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s="13" customFormat="1" x14ac:dyDescent="0.25">
      <c r="A257" s="17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s="13" customFormat="1" x14ac:dyDescent="0.25">
      <c r="A258" s="17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s="13" customFormat="1" x14ac:dyDescent="0.25">
      <c r="A259" s="17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s="13" customFormat="1" x14ac:dyDescent="0.25">
      <c r="A260" s="17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s="13" customFormat="1" x14ac:dyDescent="0.25">
      <c r="A261" s="17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s="13" customFormat="1" x14ac:dyDescent="0.25">
      <c r="A262" s="17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s="13" customFormat="1" x14ac:dyDescent="0.25">
      <c r="A263" s="17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s="13" customFormat="1" x14ac:dyDescent="0.25">
      <c r="A264" s="17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s="13" customFormat="1" x14ac:dyDescent="0.25">
      <c r="A265" s="17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s="13" customFormat="1" x14ac:dyDescent="0.25">
      <c r="A266" s="17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</sheetData>
  <mergeCells count="461">
    <mergeCell ref="T38:U38"/>
    <mergeCell ref="B52:F52"/>
    <mergeCell ref="I52:J52"/>
    <mergeCell ref="K52:L52"/>
    <mergeCell ref="M52:N52"/>
    <mergeCell ref="P52:Q52"/>
    <mergeCell ref="R52:S52"/>
    <mergeCell ref="T52:U52"/>
    <mergeCell ref="P43:Q43"/>
    <mergeCell ref="B42:Y42"/>
    <mergeCell ref="R43:S43"/>
    <mergeCell ref="T43:U43"/>
    <mergeCell ref="B44:F44"/>
    <mergeCell ref="T44:U44"/>
    <mergeCell ref="T45:U45"/>
    <mergeCell ref="B41:F41"/>
    <mergeCell ref="I41:J41"/>
    <mergeCell ref="K41:L41"/>
    <mergeCell ref="B16:F16"/>
    <mergeCell ref="I16:J16"/>
    <mergeCell ref="K16:L16"/>
    <mergeCell ref="M16:N16"/>
    <mergeCell ref="P16:Q16"/>
    <mergeCell ref="R16:S16"/>
    <mergeCell ref="T16:U16"/>
    <mergeCell ref="B36:F36"/>
    <mergeCell ref="I36:J36"/>
    <mergeCell ref="K36:L36"/>
    <mergeCell ref="M36:N36"/>
    <mergeCell ref="P36:Q36"/>
    <mergeCell ref="R36:S36"/>
    <mergeCell ref="T36:U36"/>
    <mergeCell ref="T30:U30"/>
    <mergeCell ref="P31:Q31"/>
    <mergeCell ref="R31:S31"/>
    <mergeCell ref="T35:U35"/>
    <mergeCell ref="T32:U32"/>
    <mergeCell ref="R32:S32"/>
    <mergeCell ref="T34:U34"/>
    <mergeCell ref="I25:J25"/>
    <mergeCell ref="K25:L25"/>
    <mergeCell ref="M25:N25"/>
    <mergeCell ref="P68:Q68"/>
    <mergeCell ref="I69:J69"/>
    <mergeCell ref="I70:J70"/>
    <mergeCell ref="K70:L70"/>
    <mergeCell ref="K68:L68"/>
    <mergeCell ref="R65:S65"/>
    <mergeCell ref="T65:U65"/>
    <mergeCell ref="R72:S72"/>
    <mergeCell ref="P71:Q71"/>
    <mergeCell ref="R71:S71"/>
    <mergeCell ref="T71:U71"/>
    <mergeCell ref="R68:S68"/>
    <mergeCell ref="T68:U68"/>
    <mergeCell ref="K72:L72"/>
    <mergeCell ref="M72:N72"/>
    <mergeCell ref="AH25:BE25"/>
    <mergeCell ref="AI19:AO19"/>
    <mergeCell ref="AI47:AO47"/>
    <mergeCell ref="AH49:BE49"/>
    <mergeCell ref="AI67:AO67"/>
    <mergeCell ref="K65:L65"/>
    <mergeCell ref="B64:F64"/>
    <mergeCell ref="I64:J64"/>
    <mergeCell ref="K64:L64"/>
    <mergeCell ref="B54:Y54"/>
    <mergeCell ref="B63:F63"/>
    <mergeCell ref="I63:J63"/>
    <mergeCell ref="AI59:AO59"/>
    <mergeCell ref="T55:U55"/>
    <mergeCell ref="B65:F65"/>
    <mergeCell ref="I65:J65"/>
    <mergeCell ref="I57:J57"/>
    <mergeCell ref="T60:U60"/>
    <mergeCell ref="T62:U62"/>
    <mergeCell ref="T64:U64"/>
    <mergeCell ref="M64:N64"/>
    <mergeCell ref="P64:Q64"/>
    <mergeCell ref="R64:S64"/>
    <mergeCell ref="K60:L60"/>
    <mergeCell ref="T77:U77"/>
    <mergeCell ref="B71:F71"/>
    <mergeCell ref="I71:J71"/>
    <mergeCell ref="K71:L71"/>
    <mergeCell ref="T70:U70"/>
    <mergeCell ref="P74:Q74"/>
    <mergeCell ref="T76:U76"/>
    <mergeCell ref="B76:F76"/>
    <mergeCell ref="I76:J76"/>
    <mergeCell ref="K76:L76"/>
    <mergeCell ref="M76:N76"/>
    <mergeCell ref="P76:Q76"/>
    <mergeCell ref="R76:S76"/>
    <mergeCell ref="R74:S74"/>
    <mergeCell ref="T74:U74"/>
    <mergeCell ref="B77:F77"/>
    <mergeCell ref="I77:J77"/>
    <mergeCell ref="K77:L77"/>
    <mergeCell ref="M77:N77"/>
    <mergeCell ref="P77:Q77"/>
    <mergeCell ref="M70:N70"/>
    <mergeCell ref="P70:Q70"/>
    <mergeCell ref="R70:S70"/>
    <mergeCell ref="B73:Y73"/>
    <mergeCell ref="K81:L81"/>
    <mergeCell ref="M81:N81"/>
    <mergeCell ref="O81:P81"/>
    <mergeCell ref="R62:S62"/>
    <mergeCell ref="R77:S77"/>
    <mergeCell ref="B69:F69"/>
    <mergeCell ref="B70:F70"/>
    <mergeCell ref="B66:Y66"/>
    <mergeCell ref="K69:L69"/>
    <mergeCell ref="M69:N69"/>
    <mergeCell ref="P69:Q69"/>
    <mergeCell ref="R69:S69"/>
    <mergeCell ref="B75:F75"/>
    <mergeCell ref="I75:J75"/>
    <mergeCell ref="K75:L75"/>
    <mergeCell ref="M75:N75"/>
    <mergeCell ref="P75:Q75"/>
    <mergeCell ref="R75:S75"/>
    <mergeCell ref="T75:U75"/>
    <mergeCell ref="B67:F67"/>
    <mergeCell ref="M67:N67"/>
    <mergeCell ref="P67:Q67"/>
    <mergeCell ref="R67:S67"/>
    <mergeCell ref="T67:U67"/>
    <mergeCell ref="B74:F74"/>
    <mergeCell ref="I74:J74"/>
    <mergeCell ref="K74:L74"/>
    <mergeCell ref="M74:N74"/>
    <mergeCell ref="B68:F68"/>
    <mergeCell ref="I68:J68"/>
    <mergeCell ref="B62:F62"/>
    <mergeCell ref="I62:J62"/>
    <mergeCell ref="K62:L62"/>
    <mergeCell ref="M62:N62"/>
    <mergeCell ref="I67:J67"/>
    <mergeCell ref="K67:L67"/>
    <mergeCell ref="I72:J72"/>
    <mergeCell ref="M71:N71"/>
    <mergeCell ref="B72:F72"/>
    <mergeCell ref="M68:N68"/>
    <mergeCell ref="K57:L57"/>
    <mergeCell ref="M57:N57"/>
    <mergeCell ref="M60:N60"/>
    <mergeCell ref="I44:J44"/>
    <mergeCell ref="K44:L44"/>
    <mergeCell ref="M44:N44"/>
    <mergeCell ref="P44:Q44"/>
    <mergeCell ref="R44:S44"/>
    <mergeCell ref="T72:U72"/>
    <mergeCell ref="R60:S60"/>
    <mergeCell ref="P57:Q57"/>
    <mergeCell ref="R57:S57"/>
    <mergeCell ref="T57:U57"/>
    <mergeCell ref="P47:Q47"/>
    <mergeCell ref="R47:S47"/>
    <mergeCell ref="T47:U47"/>
    <mergeCell ref="T48:U48"/>
    <mergeCell ref="T51:U51"/>
    <mergeCell ref="P60:Q60"/>
    <mergeCell ref="P72:Q72"/>
    <mergeCell ref="P62:Q62"/>
    <mergeCell ref="P53:Q53"/>
    <mergeCell ref="R53:S53"/>
    <mergeCell ref="T69:U69"/>
    <mergeCell ref="M41:N41"/>
    <mergeCell ref="P41:Q41"/>
    <mergeCell ref="R41:S41"/>
    <mergeCell ref="B34:F34"/>
    <mergeCell ref="I34:J34"/>
    <mergeCell ref="K34:L34"/>
    <mergeCell ref="M34:N34"/>
    <mergeCell ref="P34:Q34"/>
    <mergeCell ref="R34:S34"/>
    <mergeCell ref="I35:J35"/>
    <mergeCell ref="R40:S40"/>
    <mergeCell ref="B38:F38"/>
    <mergeCell ref="I38:J38"/>
    <mergeCell ref="K38:L38"/>
    <mergeCell ref="M38:N38"/>
    <mergeCell ref="P38:Q38"/>
    <mergeCell ref="R38:S38"/>
    <mergeCell ref="T41:U41"/>
    <mergeCell ref="K40:L40"/>
    <mergeCell ref="M40:N40"/>
    <mergeCell ref="P40:Q40"/>
    <mergeCell ref="M28:N28"/>
    <mergeCell ref="P28:Q28"/>
    <mergeCell ref="R28:S28"/>
    <mergeCell ref="B31:F31"/>
    <mergeCell ref="I31:J31"/>
    <mergeCell ref="K31:L31"/>
    <mergeCell ref="M31:N31"/>
    <mergeCell ref="B30:F30"/>
    <mergeCell ref="I30:J30"/>
    <mergeCell ref="K30:L30"/>
    <mergeCell ref="M30:N30"/>
    <mergeCell ref="P30:Q30"/>
    <mergeCell ref="R30:S30"/>
    <mergeCell ref="I39:J39"/>
    <mergeCell ref="K39:L39"/>
    <mergeCell ref="M39:N39"/>
    <mergeCell ref="B33:F33"/>
    <mergeCell ref="I33:J33"/>
    <mergeCell ref="B37:Y37"/>
    <mergeCell ref="B35:F35"/>
    <mergeCell ref="B43:F43"/>
    <mergeCell ref="I43:J43"/>
    <mergeCell ref="K43:L43"/>
    <mergeCell ref="M43:N43"/>
    <mergeCell ref="T17:U17"/>
    <mergeCell ref="B18:Y18"/>
    <mergeCell ref="B23:F23"/>
    <mergeCell ref="I23:J23"/>
    <mergeCell ref="K33:L33"/>
    <mergeCell ref="M33:N33"/>
    <mergeCell ref="P33:Q33"/>
    <mergeCell ref="R33:S33"/>
    <mergeCell ref="T33:U33"/>
    <mergeCell ref="T31:U31"/>
    <mergeCell ref="B29:Y29"/>
    <mergeCell ref="I26:J26"/>
    <mergeCell ref="K26:L26"/>
    <mergeCell ref="M26:N26"/>
    <mergeCell ref="P26:Q26"/>
    <mergeCell ref="R26:S26"/>
    <mergeCell ref="T28:U28"/>
    <mergeCell ref="B28:F28"/>
    <mergeCell ref="I28:J28"/>
    <mergeCell ref="K28:L28"/>
    <mergeCell ref="P25:Q25"/>
    <mergeCell ref="R25:S25"/>
    <mergeCell ref="B25:F25"/>
    <mergeCell ref="T27:U27"/>
    <mergeCell ref="R17:S17"/>
    <mergeCell ref="B24:F24"/>
    <mergeCell ref="I24:J24"/>
    <mergeCell ref="K24:L24"/>
    <mergeCell ref="P24:Q24"/>
    <mergeCell ref="T23:U23"/>
    <mergeCell ref="R24:S24"/>
    <mergeCell ref="T24:U24"/>
    <mergeCell ref="I27:J27"/>
    <mergeCell ref="K27:L27"/>
    <mergeCell ref="M27:N27"/>
    <mergeCell ref="P27:Q27"/>
    <mergeCell ref="R27:S27"/>
    <mergeCell ref="M24:N24"/>
    <mergeCell ref="K23:L23"/>
    <mergeCell ref="M23:N23"/>
    <mergeCell ref="P23:Q23"/>
    <mergeCell ref="R23:S23"/>
    <mergeCell ref="M20:N20"/>
    <mergeCell ref="B17:F17"/>
    <mergeCell ref="I17:J17"/>
    <mergeCell ref="K17:L17"/>
    <mergeCell ref="M17:N17"/>
    <mergeCell ref="P17:Q17"/>
    <mergeCell ref="K21:L21"/>
    <mergeCell ref="M21:N21"/>
    <mergeCell ref="P21:Q21"/>
    <mergeCell ref="R21:S21"/>
    <mergeCell ref="B20:F20"/>
    <mergeCell ref="I20:J20"/>
    <mergeCell ref="K20:L20"/>
    <mergeCell ref="B21:F21"/>
    <mergeCell ref="I21:J21"/>
    <mergeCell ref="T19:U19"/>
    <mergeCell ref="B19:F19"/>
    <mergeCell ref="I19:J19"/>
    <mergeCell ref="K19:L19"/>
    <mergeCell ref="M19:N19"/>
    <mergeCell ref="P19:Q19"/>
    <mergeCell ref="R19:S19"/>
    <mergeCell ref="B12:F12"/>
    <mergeCell ref="B10:F10"/>
    <mergeCell ref="I10:J10"/>
    <mergeCell ref="K10:L10"/>
    <mergeCell ref="M10:N10"/>
    <mergeCell ref="P10:Q10"/>
    <mergeCell ref="I14:J14"/>
    <mergeCell ref="K14:L14"/>
    <mergeCell ref="R10:S10"/>
    <mergeCell ref="I12:J12"/>
    <mergeCell ref="R13:S13"/>
    <mergeCell ref="R14:S14"/>
    <mergeCell ref="B14:F14"/>
    <mergeCell ref="A1:A2"/>
    <mergeCell ref="B1:Y1"/>
    <mergeCell ref="B2:Y2"/>
    <mergeCell ref="B3:F3"/>
    <mergeCell ref="I3:J3"/>
    <mergeCell ref="K3:L3"/>
    <mergeCell ref="M3:N3"/>
    <mergeCell ref="P3:Q3"/>
    <mergeCell ref="R3:S3"/>
    <mergeCell ref="T3:U3"/>
    <mergeCell ref="B4:Y4"/>
    <mergeCell ref="B5:Y5"/>
    <mergeCell ref="T10:U10"/>
    <mergeCell ref="M6:N6"/>
    <mergeCell ref="P6:Q6"/>
    <mergeCell ref="T6:U6"/>
    <mergeCell ref="I6:J6"/>
    <mergeCell ref="K6:L6"/>
    <mergeCell ref="B11:F11"/>
    <mergeCell ref="I11:J11"/>
    <mergeCell ref="K11:L11"/>
    <mergeCell ref="M11:N11"/>
    <mergeCell ref="B8:F8"/>
    <mergeCell ref="I8:J8"/>
    <mergeCell ref="K8:L8"/>
    <mergeCell ref="M8:N8"/>
    <mergeCell ref="P8:Q8"/>
    <mergeCell ref="R8:S8"/>
    <mergeCell ref="B6:F6"/>
    <mergeCell ref="T8:U8"/>
    <mergeCell ref="B9:Y9"/>
    <mergeCell ref="B59:F59"/>
    <mergeCell ref="I59:J59"/>
    <mergeCell ref="K59:L59"/>
    <mergeCell ref="M59:N59"/>
    <mergeCell ref="P59:Q59"/>
    <mergeCell ref="R59:S59"/>
    <mergeCell ref="T59:U59"/>
    <mergeCell ref="B50:F50"/>
    <mergeCell ref="I50:J50"/>
    <mergeCell ref="K50:L50"/>
    <mergeCell ref="M50:N50"/>
    <mergeCell ref="P56:Q56"/>
    <mergeCell ref="R56:S56"/>
    <mergeCell ref="T56:U56"/>
    <mergeCell ref="B57:F57"/>
    <mergeCell ref="P50:Q50"/>
    <mergeCell ref="R50:S50"/>
    <mergeCell ref="T50:U50"/>
    <mergeCell ref="B51:F51"/>
    <mergeCell ref="T53:U53"/>
    <mergeCell ref="B58:Y58"/>
    <mergeCell ref="K53:L53"/>
    <mergeCell ref="I51:J51"/>
    <mergeCell ref="M53:N53"/>
    <mergeCell ref="B61:F61"/>
    <mergeCell ref="I61:J61"/>
    <mergeCell ref="K61:L61"/>
    <mergeCell ref="M61:N61"/>
    <mergeCell ref="P61:Q61"/>
    <mergeCell ref="R61:S61"/>
    <mergeCell ref="T61:U61"/>
    <mergeCell ref="M65:N65"/>
    <mergeCell ref="P65:Q65"/>
    <mergeCell ref="K63:L63"/>
    <mergeCell ref="M63:N63"/>
    <mergeCell ref="P63:Q63"/>
    <mergeCell ref="R63:S63"/>
    <mergeCell ref="T63:U63"/>
    <mergeCell ref="B60:F60"/>
    <mergeCell ref="I60:J60"/>
    <mergeCell ref="B56:F56"/>
    <mergeCell ref="I56:J56"/>
    <mergeCell ref="K56:L56"/>
    <mergeCell ref="M56:N56"/>
    <mergeCell ref="T49:U49"/>
    <mergeCell ref="K47:L47"/>
    <mergeCell ref="M47:N47"/>
    <mergeCell ref="B47:F47"/>
    <mergeCell ref="I47:J47"/>
    <mergeCell ref="B49:F49"/>
    <mergeCell ref="B55:F55"/>
    <mergeCell ref="I55:J55"/>
    <mergeCell ref="K55:L55"/>
    <mergeCell ref="M55:N55"/>
    <mergeCell ref="K51:L51"/>
    <mergeCell ref="M51:N51"/>
    <mergeCell ref="P51:Q51"/>
    <mergeCell ref="R51:S51"/>
    <mergeCell ref="B53:F53"/>
    <mergeCell ref="I53:J53"/>
    <mergeCell ref="P55:Q55"/>
    <mergeCell ref="R55:S55"/>
    <mergeCell ref="AI10:AO10"/>
    <mergeCell ref="T15:U15"/>
    <mergeCell ref="P11:Q11"/>
    <mergeCell ref="M13:N13"/>
    <mergeCell ref="P13:Q13"/>
    <mergeCell ref="M14:N14"/>
    <mergeCell ref="P14:Q14"/>
    <mergeCell ref="R11:S11"/>
    <mergeCell ref="T11:U11"/>
    <mergeCell ref="T13:U13"/>
    <mergeCell ref="T14:U14"/>
    <mergeCell ref="AI6:AO6"/>
    <mergeCell ref="B7:F7"/>
    <mergeCell ref="I7:J7"/>
    <mergeCell ref="K7:L7"/>
    <mergeCell ref="M7:N7"/>
    <mergeCell ref="P7:Q7"/>
    <mergeCell ref="R7:S7"/>
    <mergeCell ref="T7:U7"/>
    <mergeCell ref="T21:U21"/>
    <mergeCell ref="R6:S6"/>
    <mergeCell ref="R15:S15"/>
    <mergeCell ref="T12:U12"/>
    <mergeCell ref="B13:F13"/>
    <mergeCell ref="I13:J13"/>
    <mergeCell ref="K13:L13"/>
    <mergeCell ref="B15:F15"/>
    <mergeCell ref="I15:J15"/>
    <mergeCell ref="K15:L15"/>
    <mergeCell ref="M15:N15"/>
    <mergeCell ref="P15:Q15"/>
    <mergeCell ref="K12:L12"/>
    <mergeCell ref="M12:N12"/>
    <mergeCell ref="P12:Q12"/>
    <mergeCell ref="R12:S12"/>
    <mergeCell ref="T40:U40"/>
    <mergeCell ref="B40:F40"/>
    <mergeCell ref="I40:J40"/>
    <mergeCell ref="P20:Q20"/>
    <mergeCell ref="R20:S20"/>
    <mergeCell ref="T20:U20"/>
    <mergeCell ref="K35:L35"/>
    <mergeCell ref="M35:N35"/>
    <mergeCell ref="P35:Q35"/>
    <mergeCell ref="R35:S35"/>
    <mergeCell ref="B27:F27"/>
    <mergeCell ref="B26:F26"/>
    <mergeCell ref="T25:U25"/>
    <mergeCell ref="T26:U26"/>
    <mergeCell ref="P39:Q39"/>
    <mergeCell ref="R39:S39"/>
    <mergeCell ref="T39:U39"/>
    <mergeCell ref="B32:F32"/>
    <mergeCell ref="I32:J32"/>
    <mergeCell ref="K32:L32"/>
    <mergeCell ref="M32:N32"/>
    <mergeCell ref="P32:Q32"/>
    <mergeCell ref="B39:F39"/>
    <mergeCell ref="B22:Y22"/>
    <mergeCell ref="B45:F45"/>
    <mergeCell ref="I45:J45"/>
    <mergeCell ref="K45:L45"/>
    <mergeCell ref="M45:N45"/>
    <mergeCell ref="P45:Q45"/>
    <mergeCell ref="R45:S45"/>
    <mergeCell ref="M49:N49"/>
    <mergeCell ref="P49:Q49"/>
    <mergeCell ref="R49:S49"/>
    <mergeCell ref="I49:J49"/>
    <mergeCell ref="K49:L49"/>
    <mergeCell ref="M48:N48"/>
    <mergeCell ref="P48:Q48"/>
    <mergeCell ref="R48:S48"/>
    <mergeCell ref="B48:F48"/>
    <mergeCell ref="I48:J48"/>
    <mergeCell ref="K48:L48"/>
    <mergeCell ref="B46:Y46"/>
  </mergeCells>
  <pageMargins left="0.23622047244094488" right="0.23622047244094488" top="0" bottom="0" header="0.31496062992125984" footer="0.31496062992125984"/>
  <pageSetup paperSize="9" scale="21" orientation="landscape" r:id="rId1"/>
  <rowBreaks count="5" manualBreakCount="5">
    <brk id="17" max="24" man="1"/>
    <brk id="28" max="24" man="1"/>
    <brk id="41" max="24" man="1"/>
    <brk id="53" max="24" man="1"/>
    <brk id="65" max="16383" man="1"/>
  </rowBreaks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 неделя</vt:lpstr>
      <vt:lpstr>2 неделя</vt:lpstr>
      <vt:lpstr>'1 неделя'!Область_печати</vt:lpstr>
      <vt:lpstr>'2 неделя'!Область_печати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NigmatzyanovaGI</dc:creator>
  <cp:lastModifiedBy>Stan</cp:lastModifiedBy>
  <cp:lastPrinted>2023-08-24T10:46:06Z</cp:lastPrinted>
  <dcterms:created xsi:type="dcterms:W3CDTF">2020-08-10T12:55:21Z</dcterms:created>
  <dcterms:modified xsi:type="dcterms:W3CDTF">2023-08-24T10:46:13Z</dcterms:modified>
</cp:coreProperties>
</file>